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um03.local\UM\FOLDERY UDOSTĘPNIONE\Budżet BPB\2. Biuro\6. Program do budżetu\4. Zapytanie ofertowe programu do budżetu_2020\zalaczniki do budżet\6. Zawiadomienia\VI.2. Informacje do projektu planu - Departamenty\"/>
    </mc:Choice>
  </mc:AlternateContent>
  <xr:revisionPtr revIDLastSave="0" documentId="13_ncr:1_{97BCB4C6-E77F-4D4F-8773-9AAA7C9A4F39}" xr6:coauthVersionLast="47" xr6:coauthVersionMax="47" xr10:uidLastSave="{00000000-0000-0000-0000-000000000000}"/>
  <bookViews>
    <workbookView xWindow="390" yWindow="390" windowWidth="17370" windowHeight="13290" tabRatio="601" xr2:uid="{00000000-000D-0000-FFFF-FFFF00000000}"/>
  </bookViews>
  <sheets>
    <sheet name="Załącznik" sheetId="38" r:id="rId1"/>
  </sheets>
  <definedNames>
    <definedName name="_xlnm._FilterDatabase" localSheetId="0" hidden="1">Załącznik!$13:$129</definedName>
    <definedName name="_xlnm.Print_Area" localSheetId="0">Załącznik!$A$1:$S$129</definedName>
    <definedName name="_xlnm.Print_Titles" localSheetId="0">Załącznik!$A:$A,Załącznik!$12:$13</definedName>
  </definedNames>
  <calcPr calcId="191029"/>
  <customWorkbookViews>
    <customWorkbookView name="df0037 - Widok osobisty" guid="{4C92386C-C2FB-49CB-BED5-5217882CE679}" mergeInterval="0" personalView="1" maximized="1" windowWidth="1436" windowHeight="708" tabRatio="917" activeSheetId="1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9" i="38" l="1"/>
  <c r="H109" i="38"/>
  <c r="I109" i="38"/>
  <c r="J109" i="38"/>
  <c r="K109" i="38"/>
  <c r="L109" i="38"/>
  <c r="M109" i="38"/>
  <c r="N109" i="38"/>
  <c r="O109" i="38"/>
  <c r="P109" i="38"/>
  <c r="Q109" i="38"/>
  <c r="R109" i="38"/>
  <c r="S109" i="38"/>
  <c r="F109" i="38"/>
  <c r="G75" i="38"/>
  <c r="H75" i="38"/>
  <c r="I75" i="38"/>
  <c r="J75" i="38"/>
  <c r="K75" i="38"/>
  <c r="L75" i="38"/>
  <c r="M75" i="38"/>
  <c r="N75" i="38"/>
  <c r="O75" i="38"/>
  <c r="P75" i="38"/>
  <c r="Q75" i="38"/>
  <c r="R75" i="38"/>
  <c r="S75" i="38"/>
  <c r="F75" i="38"/>
  <c r="G18" i="38"/>
  <c r="H18" i="38"/>
  <c r="I18" i="38"/>
  <c r="J18" i="38"/>
  <c r="K18" i="38"/>
  <c r="L18" i="38"/>
  <c r="M18" i="38"/>
  <c r="N18" i="38"/>
  <c r="O18" i="38"/>
  <c r="P18" i="38"/>
  <c r="Q18" i="38"/>
  <c r="R18" i="38"/>
  <c r="S18" i="38"/>
  <c r="F18" i="38"/>
  <c r="F86" i="38" l="1"/>
  <c r="R16" i="38" l="1"/>
  <c r="F15" i="38"/>
  <c r="R17" i="38"/>
  <c r="Q126" i="38"/>
  <c r="P126" i="38"/>
  <c r="O126" i="38"/>
  <c r="N126" i="38"/>
  <c r="M126" i="38"/>
  <c r="L126" i="38"/>
  <c r="K126" i="38"/>
  <c r="J126" i="38"/>
  <c r="I126" i="38"/>
  <c r="H126" i="38"/>
  <c r="G126" i="38"/>
  <c r="S126" i="38" l="1"/>
  <c r="U126" i="38" s="1"/>
  <c r="T126" i="38" l="1"/>
  <c r="Q37" i="38" l="1"/>
  <c r="P37" i="38"/>
  <c r="O37" i="38"/>
  <c r="N37" i="38"/>
  <c r="M37" i="38"/>
  <c r="L37" i="38"/>
  <c r="K37" i="38"/>
  <c r="J37" i="38"/>
  <c r="I37" i="38"/>
  <c r="H37" i="38"/>
  <c r="G37" i="38"/>
  <c r="S37" i="38" l="1"/>
  <c r="U37" i="38" s="1"/>
  <c r="T37" i="38" l="1"/>
  <c r="U122" i="38"/>
  <c r="F63" i="38"/>
  <c r="F65" i="38"/>
  <c r="F57" i="38"/>
  <c r="T122" i="38" l="1"/>
  <c r="Q73" i="38" l="1"/>
  <c r="P73" i="38"/>
  <c r="O73" i="38"/>
  <c r="N73" i="38"/>
  <c r="M73" i="38"/>
  <c r="L73" i="38"/>
  <c r="K73" i="38"/>
  <c r="J73" i="38"/>
  <c r="I73" i="38"/>
  <c r="H73" i="38"/>
  <c r="G73" i="38"/>
  <c r="R78" i="38"/>
  <c r="R86" i="38"/>
  <c r="R15" i="38" l="1"/>
  <c r="R14" i="38" s="1"/>
  <c r="J138" i="38" l="1"/>
  <c r="J137" i="38"/>
  <c r="J136" i="38"/>
  <c r="J135" i="38"/>
  <c r="F55" i="38" l="1"/>
  <c r="Q107" i="38" l="1"/>
  <c r="P107" i="38"/>
  <c r="O107" i="38"/>
  <c r="N107" i="38"/>
  <c r="M107" i="38"/>
  <c r="L107" i="38"/>
  <c r="K107" i="38"/>
  <c r="J107" i="38"/>
  <c r="I107" i="38"/>
  <c r="H107" i="38"/>
  <c r="G107" i="38"/>
  <c r="Q89" i="38"/>
  <c r="P89" i="38"/>
  <c r="O89" i="38"/>
  <c r="N89" i="38"/>
  <c r="M89" i="38"/>
  <c r="L89" i="38"/>
  <c r="K89" i="38"/>
  <c r="J89" i="38"/>
  <c r="I89" i="38"/>
  <c r="H89" i="38"/>
  <c r="G89" i="38"/>
  <c r="S107" i="38" l="1"/>
  <c r="T107" i="38" s="1"/>
  <c r="S89" i="38"/>
  <c r="U89" i="38" s="1"/>
  <c r="U107" i="38" l="1"/>
  <c r="T89" i="38"/>
  <c r="Q110" i="38" l="1"/>
  <c r="P110" i="38"/>
  <c r="O110" i="38"/>
  <c r="N110" i="38"/>
  <c r="M110" i="38"/>
  <c r="L110" i="38"/>
  <c r="K110" i="38"/>
  <c r="J110" i="38"/>
  <c r="I110" i="38"/>
  <c r="H110" i="38"/>
  <c r="G110" i="38"/>
  <c r="Q87" i="38"/>
  <c r="P87" i="38"/>
  <c r="O87" i="38"/>
  <c r="N87" i="38"/>
  <c r="M87" i="38"/>
  <c r="L87" i="38"/>
  <c r="K87" i="38"/>
  <c r="J87" i="38"/>
  <c r="I87" i="38"/>
  <c r="H87" i="38"/>
  <c r="G87" i="38"/>
  <c r="S110" i="38" l="1"/>
  <c r="T110" i="38" s="1"/>
  <c r="S87" i="38"/>
  <c r="T87" i="38" s="1"/>
  <c r="U87" i="38" l="1"/>
  <c r="U110" i="38"/>
  <c r="U21" i="38"/>
  <c r="T21" i="38" l="1"/>
  <c r="F45" i="38" l="1"/>
  <c r="Q63" i="38" l="1"/>
  <c r="Q65" i="38"/>
  <c r="Q69" i="38"/>
  <c r="Q67" i="38"/>
  <c r="Q71" i="38"/>
  <c r="Q61" i="38"/>
  <c r="Q59" i="38"/>
  <c r="Q57" i="38"/>
  <c r="Q55" i="38"/>
  <c r="Q53" i="38"/>
  <c r="Q51" i="38"/>
  <c r="Q49" i="38"/>
  <c r="Q47" i="38"/>
  <c r="Q45" i="38"/>
  <c r="Q43" i="38"/>
  <c r="Q41" i="38"/>
  <c r="Q39" i="38"/>
  <c r="Q19" i="38"/>
  <c r="Q128" i="38"/>
  <c r="Q105" i="38"/>
  <c r="Q91" i="38"/>
  <c r="Q78" i="38"/>
  <c r="Q86" i="38" l="1"/>
  <c r="Q16" i="38"/>
  <c r="Q17" i="38"/>
  <c r="F41" i="38"/>
  <c r="Q15" i="38" l="1"/>
  <c r="Q14" i="38" s="1"/>
  <c r="P128" i="38" l="1"/>
  <c r="O128" i="38"/>
  <c r="N128" i="38"/>
  <c r="M128" i="38"/>
  <c r="L128" i="38"/>
  <c r="K128" i="38"/>
  <c r="J128" i="38"/>
  <c r="I128" i="38"/>
  <c r="H128" i="38"/>
  <c r="G128" i="38"/>
  <c r="P105" i="38"/>
  <c r="P91" i="38"/>
  <c r="O105" i="38"/>
  <c r="P86" i="38" l="1"/>
  <c r="O86" i="38"/>
  <c r="S128" i="38"/>
  <c r="T128" i="38" s="1"/>
  <c r="O15" i="38" l="1"/>
  <c r="P15" i="38"/>
  <c r="U128" i="38"/>
  <c r="T120" i="38"/>
  <c r="U120" i="38" l="1"/>
  <c r="I138" i="38" l="1"/>
  <c r="I137" i="38"/>
  <c r="I136" i="38"/>
  <c r="I135" i="38"/>
  <c r="U23" i="38" l="1"/>
  <c r="H49" i="38"/>
  <c r="G49" i="38"/>
  <c r="H47" i="38"/>
  <c r="H45" i="38"/>
  <c r="G47" i="38"/>
  <c r="G45" i="38"/>
  <c r="T23" i="38" l="1"/>
  <c r="S49" i="38"/>
  <c r="U49" i="38" s="1"/>
  <c r="S47" i="38"/>
  <c r="U47" i="38" s="1"/>
  <c r="S45" i="38"/>
  <c r="U45" i="38" s="1"/>
  <c r="H43" i="38"/>
  <c r="G43" i="38"/>
  <c r="T49" i="38" l="1"/>
  <c r="T47" i="38"/>
  <c r="T45" i="38"/>
  <c r="S43" i="38"/>
  <c r="U43" i="38" s="1"/>
  <c r="H41" i="38"/>
  <c r="G41" i="38"/>
  <c r="G39" i="38"/>
  <c r="I41" i="38"/>
  <c r="H39" i="38"/>
  <c r="F39" i="38"/>
  <c r="T43" i="38" l="1"/>
  <c r="S41" i="38"/>
  <c r="U41" i="38" s="1"/>
  <c r="U35" i="38"/>
  <c r="T41" i="38" l="1"/>
  <c r="T35" i="38"/>
  <c r="F16" i="38" l="1"/>
  <c r="F14" i="38" s="1"/>
  <c r="F17" i="38"/>
  <c r="N105" i="38"/>
  <c r="M105" i="38"/>
  <c r="L105" i="38"/>
  <c r="K105" i="38"/>
  <c r="J105" i="38"/>
  <c r="I105" i="38"/>
  <c r="H105" i="38"/>
  <c r="G105" i="38"/>
  <c r="S105" i="38" l="1"/>
  <c r="T105" i="38" s="1"/>
  <c r="U105" i="38" l="1"/>
  <c r="T114" i="38" l="1"/>
  <c r="U114" i="38" l="1"/>
  <c r="U124" i="38"/>
  <c r="P19" i="38"/>
  <c r="O19" i="38"/>
  <c r="N19" i="38"/>
  <c r="M19" i="38"/>
  <c r="L19" i="38"/>
  <c r="K19" i="38"/>
  <c r="J19" i="38"/>
  <c r="I19" i="38"/>
  <c r="H19" i="38"/>
  <c r="G19" i="38"/>
  <c r="T124" i="38" l="1"/>
  <c r="S19" i="38"/>
  <c r="U19" i="38" l="1"/>
  <c r="T19" i="38"/>
  <c r="U33" i="38" l="1"/>
  <c r="T33" i="38" l="1"/>
  <c r="P51" i="38" l="1"/>
  <c r="O51" i="38"/>
  <c r="N51" i="38"/>
  <c r="M51" i="38"/>
  <c r="L51" i="38"/>
  <c r="K51" i="38"/>
  <c r="J51" i="38"/>
  <c r="I51" i="38"/>
  <c r="H51" i="38"/>
  <c r="G51" i="38"/>
  <c r="S51" i="38" l="1"/>
  <c r="U51" i="38" s="1"/>
  <c r="T51" i="38" l="1"/>
  <c r="P39" i="38" l="1"/>
  <c r="O39" i="38"/>
  <c r="N39" i="38"/>
  <c r="M39" i="38"/>
  <c r="L39" i="38"/>
  <c r="K39" i="38"/>
  <c r="J39" i="38"/>
  <c r="I39" i="38"/>
  <c r="S39" i="38" l="1"/>
  <c r="U39" i="38" s="1"/>
  <c r="H137" i="38"/>
  <c r="G137" i="38"/>
  <c r="H136" i="38"/>
  <c r="G136" i="38"/>
  <c r="H135" i="38"/>
  <c r="G135" i="38"/>
  <c r="T39" i="38" l="1"/>
  <c r="U118" i="38" l="1"/>
  <c r="P67" i="38"/>
  <c r="O67" i="38"/>
  <c r="N67" i="38"/>
  <c r="M67" i="38"/>
  <c r="L67" i="38"/>
  <c r="K67" i="38"/>
  <c r="J67" i="38"/>
  <c r="I67" i="38"/>
  <c r="H67" i="38"/>
  <c r="G67" i="38"/>
  <c r="T118" i="38" l="1"/>
  <c r="S67" i="38"/>
  <c r="U67" i="38" s="1"/>
  <c r="T67" i="38" l="1"/>
  <c r="H138" i="38" l="1"/>
  <c r="S73" i="38" l="1"/>
  <c r="U73" i="38" s="1"/>
  <c r="T73" i="38" l="1"/>
  <c r="O91" i="38" l="1"/>
  <c r="N91" i="38"/>
  <c r="M91" i="38"/>
  <c r="L91" i="38"/>
  <c r="K91" i="38"/>
  <c r="J91" i="38"/>
  <c r="I91" i="38"/>
  <c r="H91" i="38"/>
  <c r="G91" i="38"/>
  <c r="S91" i="38" l="1"/>
  <c r="T91" i="38" s="1"/>
  <c r="U91" i="38" l="1"/>
  <c r="N86" i="38" l="1"/>
  <c r="M86" i="38"/>
  <c r="L86" i="38"/>
  <c r="K86" i="38"/>
  <c r="J86" i="38"/>
  <c r="I86" i="38"/>
  <c r="H86" i="38"/>
  <c r="G86" i="38"/>
  <c r="G15" i="38" l="1"/>
  <c r="I15" i="38"/>
  <c r="K15" i="38"/>
  <c r="M15" i="38"/>
  <c r="H15" i="38"/>
  <c r="J15" i="38"/>
  <c r="L15" i="38"/>
  <c r="N15" i="38"/>
  <c r="S86" i="38" l="1"/>
  <c r="S15" i="38" l="1"/>
  <c r="P55" i="38" l="1"/>
  <c r="O55" i="38"/>
  <c r="N55" i="38"/>
  <c r="M55" i="38"/>
  <c r="L55" i="38"/>
  <c r="K55" i="38"/>
  <c r="J55" i="38"/>
  <c r="I55" i="38"/>
  <c r="H55" i="38"/>
  <c r="G55" i="38"/>
  <c r="S55" i="38" l="1"/>
  <c r="T55" i="38" l="1"/>
  <c r="U55" i="38"/>
  <c r="P61" i="38" l="1"/>
  <c r="O61" i="38"/>
  <c r="N61" i="38"/>
  <c r="M61" i="38"/>
  <c r="L61" i="38"/>
  <c r="K61" i="38"/>
  <c r="J61" i="38"/>
  <c r="I61" i="38"/>
  <c r="H61" i="38"/>
  <c r="G61" i="38"/>
  <c r="S61" i="38" l="1"/>
  <c r="T61" i="38" l="1"/>
  <c r="U61" i="38"/>
  <c r="H17" i="38" l="1"/>
  <c r="J17" i="38"/>
  <c r="L17" i="38"/>
  <c r="N17" i="38"/>
  <c r="P17" i="38"/>
  <c r="G17" i="38"/>
  <c r="I17" i="38"/>
  <c r="K17" i="38"/>
  <c r="M17" i="38"/>
  <c r="O17" i="38"/>
  <c r="S17" i="38" l="1"/>
  <c r="U25" i="38"/>
  <c r="T25" i="38"/>
  <c r="L71" i="38" l="1"/>
  <c r="K71" i="38"/>
  <c r="J71" i="38"/>
  <c r="I71" i="38"/>
  <c r="H71" i="38"/>
  <c r="G71" i="38"/>
  <c r="G59" i="38"/>
  <c r="P57" i="38"/>
  <c r="O57" i="38"/>
  <c r="N57" i="38"/>
  <c r="M57" i="38"/>
  <c r="L57" i="38"/>
  <c r="K57" i="38"/>
  <c r="J57" i="38"/>
  <c r="I57" i="38"/>
  <c r="H57" i="38"/>
  <c r="G57" i="38"/>
  <c r="P53" i="38"/>
  <c r="O53" i="38"/>
  <c r="N53" i="38"/>
  <c r="M53" i="38"/>
  <c r="L53" i="38"/>
  <c r="K53" i="38"/>
  <c r="J53" i="38"/>
  <c r="I53" i="38"/>
  <c r="H53" i="38"/>
  <c r="G53" i="38"/>
  <c r="P59" i="38"/>
  <c r="O59" i="38"/>
  <c r="N59" i="38"/>
  <c r="M59" i="38"/>
  <c r="L59" i="38"/>
  <c r="K59" i="38"/>
  <c r="J59" i="38"/>
  <c r="I59" i="38"/>
  <c r="H59" i="38"/>
  <c r="P71" i="38"/>
  <c r="O71" i="38"/>
  <c r="N71" i="38"/>
  <c r="M71" i="38"/>
  <c r="G63" i="38"/>
  <c r="H63" i="38"/>
  <c r="I63" i="38"/>
  <c r="P63" i="38"/>
  <c r="O63" i="38"/>
  <c r="N63" i="38"/>
  <c r="M63" i="38"/>
  <c r="L63" i="38"/>
  <c r="K63" i="38"/>
  <c r="J63" i="38"/>
  <c r="G65" i="38"/>
  <c r="H65" i="38"/>
  <c r="P65" i="38"/>
  <c r="O65" i="38"/>
  <c r="N65" i="38"/>
  <c r="M65" i="38"/>
  <c r="L65" i="38"/>
  <c r="K65" i="38"/>
  <c r="J65" i="38"/>
  <c r="I65" i="38"/>
  <c r="G69" i="38"/>
  <c r="H69" i="38"/>
  <c r="I69" i="38"/>
  <c r="P69" i="38"/>
  <c r="O69" i="38"/>
  <c r="N69" i="38"/>
  <c r="M69" i="38"/>
  <c r="L69" i="38"/>
  <c r="K69" i="38"/>
  <c r="J69" i="38"/>
  <c r="G138" i="38" l="1"/>
  <c r="S65" i="38" l="1"/>
  <c r="T65" i="38" l="1"/>
  <c r="U65" i="38"/>
  <c r="S71" i="38"/>
  <c r="S53" i="38"/>
  <c r="S59" i="38"/>
  <c r="T59" i="38" l="1"/>
  <c r="U59" i="38"/>
  <c r="T53" i="38"/>
  <c r="U53" i="38"/>
  <c r="T71" i="38"/>
  <c r="U71" i="38"/>
  <c r="S63" i="38" l="1"/>
  <c r="T63" i="38" l="1"/>
  <c r="U63" i="38"/>
  <c r="J153" i="38"/>
  <c r="J152" i="38"/>
  <c r="J149" i="38"/>
  <c r="J148" i="38"/>
  <c r="J151" i="38"/>
  <c r="J150" i="38"/>
  <c r="J147" i="38"/>
  <c r="J146" i="38"/>
  <c r="I152" i="38"/>
  <c r="I151" i="38"/>
  <c r="I150" i="38"/>
  <c r="I153" i="38"/>
  <c r="I149" i="38"/>
  <c r="I148" i="38"/>
  <c r="I147" i="38"/>
  <c r="I146" i="38"/>
  <c r="H152" i="38"/>
  <c r="H149" i="38"/>
  <c r="H148" i="38"/>
  <c r="H153" i="38"/>
  <c r="H151" i="38"/>
  <c r="H150" i="38"/>
  <c r="H147" i="38"/>
  <c r="H146" i="38"/>
  <c r="T27" i="38" l="1"/>
  <c r="U27" i="38"/>
  <c r="S57" i="38" l="1"/>
  <c r="T57" i="38" l="1"/>
  <c r="U57" i="38"/>
  <c r="G153" i="38"/>
  <c r="G152" i="38"/>
  <c r="G151" i="38"/>
  <c r="G150" i="38"/>
  <c r="G149" i="38"/>
  <c r="G148" i="38"/>
  <c r="G147" i="38"/>
  <c r="G146" i="38"/>
  <c r="T31" i="38" l="1"/>
  <c r="U31" i="38"/>
  <c r="S69" i="38"/>
  <c r="T69" i="38" l="1"/>
  <c r="U69" i="38"/>
  <c r="T116" i="38" l="1"/>
  <c r="P16" i="38" l="1"/>
  <c r="P14" i="38" s="1"/>
  <c r="O16" i="38"/>
  <c r="O14" i="38" s="1"/>
  <c r="O79" i="38"/>
  <c r="P79" i="38"/>
  <c r="O82" i="38"/>
  <c r="P82" i="38"/>
  <c r="P78" i="38" l="1"/>
  <c r="O78" i="38"/>
  <c r="U29" i="38" l="1"/>
  <c r="T18" i="38" l="1"/>
  <c r="U18" i="38"/>
  <c r="G16" i="38" l="1"/>
  <c r="G14" i="38" s="1"/>
  <c r="I16" i="38"/>
  <c r="I14" i="38" s="1"/>
  <c r="K16" i="38"/>
  <c r="K14" i="38" s="1"/>
  <c r="M16" i="38"/>
  <c r="M14" i="38" s="1"/>
  <c r="H16" i="38"/>
  <c r="H14" i="38" s="1"/>
  <c r="J16" i="38"/>
  <c r="J14" i="38" s="1"/>
  <c r="L16" i="38"/>
  <c r="L14" i="38" s="1"/>
  <c r="N16" i="38"/>
  <c r="N14" i="38" s="1"/>
  <c r="U116" i="38"/>
  <c r="T112" i="38" l="1"/>
  <c r="T109" i="38"/>
  <c r="T86" i="38"/>
  <c r="S83" i="38"/>
  <c r="T83" i="38" s="1"/>
  <c r="T29" i="38"/>
  <c r="G82" i="38"/>
  <c r="H82" i="38"/>
  <c r="I82" i="38"/>
  <c r="J82" i="38"/>
  <c r="K82" i="38"/>
  <c r="L82" i="38"/>
  <c r="M82" i="38"/>
  <c r="N82" i="38"/>
  <c r="G79" i="38"/>
  <c r="H79" i="38"/>
  <c r="I79" i="38"/>
  <c r="J79" i="38"/>
  <c r="K79" i="38"/>
  <c r="L79" i="38"/>
  <c r="M79" i="38"/>
  <c r="N79" i="38"/>
  <c r="S16" i="38" l="1"/>
  <c r="S14" i="38" s="1"/>
  <c r="J140" i="38"/>
  <c r="J141" i="38"/>
  <c r="I141" i="38"/>
  <c r="I140" i="38"/>
  <c r="U75" i="38"/>
  <c r="U112" i="38"/>
  <c r="H140" i="38"/>
  <c r="H141" i="38"/>
  <c r="G140" i="38"/>
  <c r="G141" i="38"/>
  <c r="N78" i="38"/>
  <c r="L78" i="38"/>
  <c r="J78" i="38"/>
  <c r="H78" i="38"/>
  <c r="G78" i="38"/>
  <c r="M78" i="38"/>
  <c r="K78" i="38"/>
  <c r="I78" i="38"/>
  <c r="S82" i="38"/>
  <c r="T82" i="38" s="1"/>
  <c r="U85" i="38" l="1"/>
  <c r="T85" i="38"/>
  <c r="S80" i="38"/>
  <c r="S79" i="38" s="1"/>
  <c r="T75" i="38"/>
  <c r="T16" i="38"/>
  <c r="T80" i="38" l="1"/>
  <c r="T79" i="38"/>
  <c r="S78" i="38"/>
  <c r="T78" i="38" l="1"/>
  <c r="U78" i="38"/>
  <c r="T14" i="38" l="1"/>
  <c r="T15" i="38"/>
  <c r="T17" i="3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Beata Kaczmarczyk (Golon)</author>
  </authors>
  <commentList>
    <comment ref="F57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Włodzimierz Drymuch:</t>
        </r>
        <r>
          <rPr>
            <sz val="8"/>
            <color indexed="81"/>
            <rFont val="Tahoma"/>
            <family val="2"/>
            <charset val="238"/>
          </rPr>
          <t xml:space="preserve">
1) 302 536 354 (PR)
2)  4 117 647 (KP)
3) 39 411 765 (O)</t>
        </r>
      </text>
    </comment>
    <comment ref="F63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Włodzimierz Drymuch
1) 60 416 381 (ROPS)
2) 400 000 (EFRR)
3) 35 655 145 (FS)</t>
        </r>
      </text>
    </comment>
    <comment ref="F65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 xml:space="preserve">Włodzimierz Drymuch:
1) 12 885 997  (Rozdz. 85395)
2) 17 800 854  (Rozdz. 15013)
</t>
        </r>
      </text>
    </comment>
  </commentList>
</comments>
</file>

<file path=xl/sharedStrings.xml><?xml version="1.0" encoding="utf-8"?>
<sst xmlns="http://schemas.openxmlformats.org/spreadsheetml/2006/main" count="177" uniqueCount="125">
  <si>
    <t>1.3</t>
  </si>
  <si>
    <t>dotacje majątkowe</t>
  </si>
  <si>
    <t>Nowe wydatki inwestycyjne</t>
  </si>
  <si>
    <t>L.p.</t>
  </si>
  <si>
    <t>Nazwa i cel</t>
  </si>
  <si>
    <t>Jednostka odpowiedzialna lub koordynująca</t>
  </si>
  <si>
    <t>Okres realizacji</t>
  </si>
  <si>
    <t>Łączne nakłady finansowe</t>
  </si>
  <si>
    <t>do</t>
  </si>
  <si>
    <t>Wydatki na przedsięwzięcia-ogółem (1.1+1.2+1.3)</t>
  </si>
  <si>
    <t>1.a</t>
  </si>
  <si>
    <t>- wydatki bieżące</t>
  </si>
  <si>
    <t>1.b</t>
  </si>
  <si>
    <t>- wydatki majątkowe</t>
  </si>
  <si>
    <t>1.1</t>
  </si>
  <si>
    <t>1.1.1</t>
  </si>
  <si>
    <t>Urząd Marszałkowski Województwa Warmińsko - Mazurskiego w Olsztynie</t>
  </si>
  <si>
    <t>1.1.1.15</t>
  </si>
  <si>
    <t>Wojewódzki Urząd Pracy w Olsztynie</t>
  </si>
  <si>
    <t>1.1.2</t>
  </si>
  <si>
    <t>1.2.1</t>
  </si>
  <si>
    <t>1.2.2</t>
  </si>
  <si>
    <t>1.3.1</t>
  </si>
  <si>
    <t>1.3.1.3</t>
  </si>
  <si>
    <t>1.3.2</t>
  </si>
  <si>
    <t>Limit 
zobowiązań</t>
  </si>
  <si>
    <t>w tym finansowane śr. (art. 5 ust. 1 pkt 2 u.)</t>
  </si>
  <si>
    <t>od</t>
  </si>
  <si>
    <t>Trasy rowerowe w Polsce Wschodniej - promocja</t>
  </si>
  <si>
    <t>poz. 12.6</t>
  </si>
  <si>
    <t>1.1.1.16</t>
  </si>
  <si>
    <t>Wydatki inwestycyjne kontynuowane</t>
  </si>
  <si>
    <t>Wydatki na programy, projekty lub zadania związane z programami realizowanymi z udziałem środków, o których mowa w art.5 ust.1 pkt 2 i 3 ustawy z dnia 27 sierpnia 2009 r. o finansach publicznych (Dz.U.Nr 157, poz.1240,z późn.zm.), z tego:</t>
  </si>
  <si>
    <t>Załącznik Nr 2</t>
  </si>
  <si>
    <t>Pomoc techniczna - RPO WiM 2014-2020</t>
  </si>
  <si>
    <t>sprawdzenie</t>
  </si>
  <si>
    <t>Dochody bieżące (art. 5 ust. 1 pkt 2 i 3 ustawy),</t>
  </si>
  <si>
    <t>w tym: środki (art. 5 ust. 1 pkt 2 u.),</t>
  </si>
  <si>
    <t>Dochody majątkowe (art. 5 ust. 1 pkt 2 i 3 ustawy), w tym:</t>
  </si>
  <si>
    <t>Wydatki bieżące (art. 5 ust. 1 pkt 2 i 3 ustawy), w tym:</t>
  </si>
  <si>
    <t>Wydatki majątkowe (art. 5 ust. 1 pkt 2 i 3 ustawy), w tym:</t>
  </si>
  <si>
    <t>(WB) Wsparcie konkretnych przedsięwzięć realizowanych w ramach osi priorytetowych Regionalnego Programu Operacyjnego Warmia i Mazury 2014-2020</t>
  </si>
  <si>
    <t>Pomoc techniczna PO RYBY 2014-2020</t>
  </si>
  <si>
    <t>Pomoc techniczna - RPO WiM 2014-2020_WUP</t>
  </si>
  <si>
    <t>Pomoc techniczna - PO WER 2014-2020</t>
  </si>
  <si>
    <t>Środki dla Beneficjentów wg zawartych umów - RPO WiM 2014-2020</t>
  </si>
  <si>
    <t>1.2</t>
  </si>
  <si>
    <t>1.3.1.2</t>
  </si>
  <si>
    <t>Rozbudowa, przebudowa, nadbudowa budynków Muzeum Kultury Ludowej w Węgorzewie wraz z zakupem trwałego wyposażenia na potrzeby działalności kulturalnej</t>
  </si>
  <si>
    <t>Pomoc Techniczna - PROW 2014-2020</t>
  </si>
  <si>
    <t>(WM) Adaptacje na cele kulturalne</t>
  </si>
  <si>
    <t>1.1.1.1</t>
  </si>
  <si>
    <t>1.1.1.11</t>
  </si>
  <si>
    <t>1.1.1.12</t>
  </si>
  <si>
    <t>1.1.1.13</t>
  </si>
  <si>
    <t>1.1.1.14</t>
  </si>
  <si>
    <t>1.1.1.17</t>
  </si>
  <si>
    <t>1.1.1.18</t>
  </si>
  <si>
    <t>Międzynarodowa Droga Wodna E 70</t>
  </si>
  <si>
    <t>(WB) Aktywizacja szlaku wodnego i jego promocja</t>
  </si>
  <si>
    <t>1.1.1.19</t>
  </si>
  <si>
    <t>(WB) Wsparcie informacyjne, medialne i marketingowe projektu pn. Trasy rowerowe w Polsce Wschodniej - województwo warmińsko-mazurskie</t>
  </si>
  <si>
    <t>Transgraniczne trasy rowerowe dla zrównoważonego rozwoju i zachowania dziedzictwa kulturowego</t>
  </si>
  <si>
    <t>(WB) Promocja atrakcyjności inwestycyjnej Warmii i Mazur oraz możliwości eksportowych poprzez przeprowadzenie kampanii promocyjnych, misji, konferencji</t>
  </si>
  <si>
    <t>Podniesienie standardu bazy technicznej i wyposażenia parków krajobrazowych województwa warmińsko-mazurskiego w latach 2018-2021</t>
  </si>
  <si>
    <t>(WB) Podniesienie standardu bazy technicznej i wyposażenia parków krajobrazowych województwa warmińsko-mazurskiego</t>
  </si>
  <si>
    <t>(WB) Zapewnienie efektywnego wsparcia w zakresie wdrażania PO WER przez Wojewódzki Urząd Pracy w Olsztynie w ramach Osi Priorytetowej I - Osoby młode na rynku pracy</t>
  </si>
  <si>
    <t>(WB)Wzmocnienie systemu zarządzania, monitorowania, wdrażania, kontroli oraz promocji i informacji Priorytetu 4 Programu Operacyjnego "Rybactwo i Morze" na lata 2014-2020</t>
  </si>
  <si>
    <t>1.1.1.20</t>
  </si>
  <si>
    <t>1.1.1.21</t>
  </si>
  <si>
    <t>1.1.1.22</t>
  </si>
  <si>
    <t>1.1.1.23</t>
  </si>
  <si>
    <t>1.3.1.1</t>
  </si>
  <si>
    <t>(WB) Wspieranie współpracy transgranicznej, budowa 34-kilometrowej trasy rowerowej na terenie Obwodu Kaliningradzkiego na odcinku Zielonogradsk-Swietłogorsk, tworzenie produktów transgranicznej turystyki rowerowej i ich promocja</t>
  </si>
  <si>
    <t>(WB) Poszerzanie bazy danych, weryfikacja podmiotów zobowiązanych do ponoszenia opłat za korzystanie ze środowiska na terenie województwa, a także sprawna redystrybucja środków pieniężnych na poszczególne fundusze ochrony środowiska</t>
  </si>
  <si>
    <t>(WB) Zapewnienie efektywnego wsparcia w zakresie wdrażania RPO WiM 2014-2020 przez Wojewódzki Urząd Pracy w Olsztynie w ramach Osi Priorytetowej 10 - Regionalny rynek pracy</t>
  </si>
  <si>
    <t>(WB) Wzmacnianie systemu zarządzania, monitorowania, wdrażania, kontroli i oceny stopnia realizacji Programu. Działania informacyjne i promocyjne. Funkcjonowanie struktury Krajowej Sieci Obszarów Wiejskich. Wdrożenie i realizacja Planu Operacyjnego Krajowej Sieci Obszarów Wiejskich.</t>
  </si>
  <si>
    <t>1.1.1.24</t>
  </si>
  <si>
    <t xml:space="preserve">Budowa i wdrażanie innowacyjnych narzędzi ograniczających zjawisko pracy nierejestrowanej w instytucjach współodpowiedzialnych za minimalizację zjawiska "szarej strefy" na rynku pracy </t>
  </si>
  <si>
    <t>1.1.1.25</t>
  </si>
  <si>
    <t>Wyznaczenie obwodów łowieckich, opracowanie rejestru powierzchniowego obwodów łowieckich województwa i przeprowadzenie ich kategoryzacji</t>
  </si>
  <si>
    <t>(WB) Wyznaczenie nowych obwodów łowieckich zgodnie z nowelizacją ustawy z dnia 13 października 1995 r. Prawo łowieckie</t>
  </si>
  <si>
    <t>Park Krajobrazowy Puszczy Rominckiej w Żytkiejmach</t>
  </si>
  <si>
    <t>Mazurski Park Krajobrazowy w Krutyni</t>
  </si>
  <si>
    <t>Welski Park Krajobrazowy w Jeleniu</t>
  </si>
  <si>
    <t>Zespół Parków Krajobrazowych Pojezierza Iławskiego i Wzgórz Dylewskich w Jerzwałdzie</t>
  </si>
  <si>
    <t>Park Krajobrazowy Wysoczyzny Elbląskiej</t>
  </si>
  <si>
    <t>1.1.1.26</t>
  </si>
  <si>
    <t>1.1.1.27</t>
  </si>
  <si>
    <t>1.1.1.28</t>
  </si>
  <si>
    <t>1.1.1.29</t>
  </si>
  <si>
    <t>(WB) Zapewnienie niezbędnych zasobów ludzkich oraz warunków gwarantujących sprawne działanie instytucji zaangażowanych w realizację RPO WiM 2014-2020</t>
  </si>
  <si>
    <t>(WB) Podniesienie poziomu wiedzy nt. pracy nierejestrowanej, w tym wzrost świadomości pracowników i pracodawców oraz zmniejszenie prawdopodobieństwa podjęcia pracy w szarej strefie</t>
  </si>
  <si>
    <t>(WB) Indywidualizacja wsparcia polegająca na wspieraniu osób młodych po uprzednim zidentyfikowaniu ich potrzeb w zakresie wykształcenia, umiejętności, doświadczenia zawodowego, przedsiębiorczości</t>
  </si>
  <si>
    <t>Wydatki na programy, projekty lub zadania związane z umowami partnerstwa publiczno-prywatnego</t>
  </si>
  <si>
    <t>1.3.2.1</t>
  </si>
  <si>
    <t>Audyt krajobrazowy województwa warmińsko-mazurskiego</t>
  </si>
  <si>
    <t>(WB) Realizacja wymogów ustawy o planowaniu i zagospodarowaniu przestrzennym</t>
  </si>
  <si>
    <t>Warmińsko-Mazurskie Biuro Planowania Przestrzennego w Olsztynie</t>
  </si>
  <si>
    <t>(WM) Realizacja wymogów ustawy o planowaniu i zagospodarowaniu przestrzennym</t>
  </si>
  <si>
    <t>1.3.1.11</t>
  </si>
  <si>
    <t>Bardzo Młoda Kultura - Warmia i Mazury</t>
  </si>
  <si>
    <t>Zakup licencji oraz oprogramowania z aktualizacją do systemu do obsługi opłat za korzystanie ze środowiska, opłaty produktowej i opakowaniowej, opłat wynikających z ustawy o bateriach i akumulatorach, zarządzania informacjami</t>
  </si>
  <si>
    <t>(WB) Wzmocnienie roli edukacji kulturowej poprzez pobudzenie i wykorzystanie edukacyjnego potencjału kultury</t>
  </si>
  <si>
    <t xml:space="preserve">Sejmiku Województwa </t>
  </si>
  <si>
    <t>Warmińsko-Mazurskiego</t>
  </si>
  <si>
    <t>do Uchwały Nr</t>
  </si>
  <si>
    <t xml:space="preserve">z dnia    </t>
  </si>
  <si>
    <t>w sprawie Wieloletniej Prognozy Finansowej</t>
  </si>
  <si>
    <t>Województwa Warmińsko-Mazurskiego na lata 2020-2039</t>
  </si>
  <si>
    <t>Wzmocnienie zdolności jednostek samorządu terytorialnego do programowania i wdrażania działań rewitalizacyjnych</t>
  </si>
  <si>
    <t>(WB) Wzmocnienie zdolności jednostek samorządu terytorialnego z województwa warmińsko-mazurskiego do programowania i wdrażania działań rewitalizacyjnych</t>
  </si>
  <si>
    <t>Promocja gospodarcza Warmii i Mazur 2019+</t>
  </si>
  <si>
    <t>Wsparcie osób młodych pozostałych bez pracy na regionalnym rynku pracy - projekty konkursowe</t>
  </si>
  <si>
    <t>Olsztynek-Kaliningrad od wspólnej przeszłości do przyszłego partnerstwa</t>
  </si>
  <si>
    <t>(WB) Promocja kultury lokalnej i ochrona dziedzictwa kulturowego</t>
  </si>
  <si>
    <t>1.3.1.10</t>
  </si>
  <si>
    <t>1.3.2.13</t>
  </si>
  <si>
    <t>Wydatki na programy, projekty lub zadania pozostałe (inne niż wymienione w pkt 1.1 i 1.2), z tego</t>
  </si>
  <si>
    <t>Rozbudowa istniejącej infrastruktury na potrzeby utworzenia kompleksowego ośrodka leczącego schorzenia układu oddechowego</t>
  </si>
  <si>
    <t>(WM) Rozszerzenie profilu działalności szpitala o kompleksowe leczenie schorzeń układu oddechowego</t>
  </si>
  <si>
    <t>1.3.2.14</t>
  </si>
  <si>
    <t>Wykaz przedsięwzięć realizowanych przez Województwo Warmińsko-Mazurskie w latach ….</t>
  </si>
  <si>
    <t>Limit 
….</t>
  </si>
  <si>
    <t xml:space="preserve">VI.2i.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</si>
</sst>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8.25"/>
      <name val="Arial"/>
      <family val="2"/>
      <charset val="238"/>
    </font>
    <font>
      <b/>
      <sz val="8.25"/>
      <name val="Arial"/>
      <family val="2"/>
      <charset val="238"/>
    </font>
    <font>
      <sz val="8"/>
      <color rgb="FFFF0000"/>
      <name val="Times New Roman"/>
      <family val="1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8"/>
      <name val="Times New Roman"/>
      <family val="1"/>
      <charset val="238"/>
    </font>
    <font>
      <sz val="8.5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CE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sz val="12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</fills>
  <borders count="17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hair">
        <color auto="1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8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64"/>
      </top>
      <bottom/>
      <diagonal/>
    </border>
    <border>
      <left style="thin">
        <color indexed="8"/>
      </left>
      <right/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64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>
      <alignment vertical="top"/>
    </xf>
    <xf numFmtId="0" fontId="9" fillId="0" borderId="0"/>
    <xf numFmtId="0" fontId="1" fillId="0" borderId="0"/>
  </cellStyleXfs>
  <cellXfs count="351">
    <xf numFmtId="0" fontId="0" fillId="0" borderId="0" xfId="0"/>
    <xf numFmtId="0" fontId="6" fillId="2" borderId="0" xfId="0" applyNumberFormat="1" applyFont="1" applyFill="1" applyBorder="1" applyAlignment="1" applyProtection="1">
      <alignment horizontal="left"/>
      <protection locked="0"/>
    </xf>
    <xf numFmtId="0" fontId="6" fillId="2" borderId="0" xfId="0" applyNumberFormat="1" applyFont="1" applyFill="1" applyBorder="1" applyAlignment="1" applyProtection="1">
      <protection locked="0"/>
    </xf>
    <xf numFmtId="0" fontId="6" fillId="2" borderId="0" xfId="0" applyNumberFormat="1" applyFont="1" applyFill="1" applyBorder="1" applyAlignment="1" applyProtection="1">
      <alignment horizontal="center" vertical="top"/>
      <protection locked="0"/>
    </xf>
    <xf numFmtId="0" fontId="7" fillId="2" borderId="0" xfId="0" applyNumberFormat="1" applyFont="1" applyFill="1" applyBorder="1" applyAlignment="1" applyProtection="1">
      <alignment horizontal="left" vertical="top"/>
      <protection locked="0"/>
    </xf>
    <xf numFmtId="0" fontId="2" fillId="2" borderId="0" xfId="0" applyNumberFormat="1" applyFont="1" applyFill="1" applyBorder="1" applyAlignment="1" applyProtection="1">
      <alignment horizontal="left"/>
      <protection locked="0"/>
    </xf>
    <xf numFmtId="0" fontId="7" fillId="2" borderId="0" xfId="0" applyNumberFormat="1" applyFont="1" applyFill="1" applyBorder="1" applyAlignment="1" applyProtection="1">
      <protection locked="0"/>
    </xf>
    <xf numFmtId="0" fontId="7" fillId="2" borderId="0" xfId="0" applyNumberFormat="1" applyFont="1" applyFill="1" applyBorder="1" applyAlignment="1" applyProtection="1">
      <alignment horizontal="center" vertical="top"/>
      <protection locked="0"/>
    </xf>
    <xf numFmtId="0" fontId="7" fillId="2" borderId="0" xfId="0" applyNumberFormat="1" applyFont="1" applyFill="1" applyBorder="1" applyAlignment="1" applyProtection="1">
      <alignment horizontal="left"/>
      <protection locked="0"/>
    </xf>
    <xf numFmtId="3" fontId="6" fillId="2" borderId="0" xfId="0" applyNumberFormat="1" applyFont="1" applyFill="1" applyBorder="1" applyAlignment="1" applyProtection="1">
      <alignment horizontal="left"/>
      <protection locked="0"/>
    </xf>
    <xf numFmtId="0" fontId="3" fillId="2" borderId="0" xfId="0" applyNumberFormat="1" applyFont="1" applyFill="1" applyBorder="1" applyAlignment="1" applyProtection="1">
      <alignment horizontal="left" vertical="top"/>
      <protection locked="0"/>
    </xf>
    <xf numFmtId="0" fontId="3" fillId="2" borderId="0" xfId="0" applyNumberFormat="1" applyFont="1" applyFill="1" applyBorder="1" applyAlignment="1" applyProtection="1">
      <alignment horizontal="left" vertical="center"/>
      <protection locked="0"/>
    </xf>
    <xf numFmtId="0" fontId="3" fillId="2" borderId="0" xfId="0" applyNumberFormat="1" applyFont="1" applyFill="1" applyBorder="1" applyAlignment="1" applyProtection="1">
      <alignment horizontal="center" vertical="top"/>
      <protection locked="0"/>
    </xf>
    <xf numFmtId="3" fontId="11" fillId="3" borderId="8" xfId="0" applyNumberFormat="1" applyFont="1" applyFill="1" applyBorder="1" applyAlignment="1" applyProtection="1">
      <alignment vertical="center" wrapText="1" shrinkToFit="1"/>
      <protection locked="0"/>
    </xf>
    <xf numFmtId="0" fontId="12" fillId="2" borderId="0" xfId="0" applyFont="1" applyFill="1" applyBorder="1" applyAlignment="1">
      <alignment horizontal="left" vertical="center" wrapText="1" indent="2"/>
    </xf>
    <xf numFmtId="0" fontId="12" fillId="2" borderId="0" xfId="0" applyFont="1" applyFill="1" applyBorder="1" applyAlignment="1">
      <alignment horizontal="left" vertical="center" wrapText="1" indent="1"/>
    </xf>
    <xf numFmtId="0" fontId="12" fillId="2" borderId="0" xfId="0" quotePrefix="1" applyFont="1" applyFill="1" applyBorder="1" applyAlignment="1">
      <alignment horizontal="left" vertical="center" wrapText="1" indent="2"/>
    </xf>
    <xf numFmtId="3" fontId="7" fillId="2" borderId="0" xfId="0" applyNumberFormat="1" applyFont="1" applyFill="1" applyBorder="1" applyAlignment="1" applyProtection="1">
      <alignment horizontal="right"/>
      <protection locked="0"/>
    </xf>
    <xf numFmtId="0" fontId="2" fillId="2" borderId="0" xfId="0" applyNumberFormat="1" applyFont="1" applyFill="1" applyBorder="1" applyAlignment="1" applyProtection="1">
      <protection locked="0"/>
    </xf>
    <xf numFmtId="0" fontId="2" fillId="2" borderId="0" xfId="0" applyNumberFormat="1" applyFont="1" applyFill="1" applyBorder="1" applyAlignment="1" applyProtection="1">
      <alignment horizontal="center" vertical="top"/>
      <protection locked="0"/>
    </xf>
    <xf numFmtId="0" fontId="3" fillId="2" borderId="38" xfId="0" applyNumberFormat="1" applyFont="1" applyFill="1" applyBorder="1" applyAlignment="1" applyProtection="1">
      <alignment horizontal="center"/>
      <protection locked="0"/>
    </xf>
    <xf numFmtId="0" fontId="15" fillId="2" borderId="47" xfId="0" quotePrefix="1" applyFont="1" applyFill="1" applyBorder="1" applyAlignment="1">
      <alignment horizontal="left" vertical="top" wrapText="1"/>
    </xf>
    <xf numFmtId="0" fontId="3" fillId="2" borderId="43" xfId="0" applyNumberFormat="1" applyFont="1" applyFill="1" applyBorder="1" applyAlignment="1" applyProtection="1">
      <protection locked="0"/>
    </xf>
    <xf numFmtId="0" fontId="3" fillId="2" borderId="43" xfId="0" applyNumberFormat="1" applyFont="1" applyFill="1" applyBorder="1" applyAlignment="1" applyProtection="1">
      <alignment horizontal="center" vertical="top"/>
      <protection locked="0"/>
    </xf>
    <xf numFmtId="0" fontId="3" fillId="2" borderId="46" xfId="0" applyNumberFormat="1" applyFont="1" applyFill="1" applyBorder="1" applyAlignment="1" applyProtection="1">
      <alignment horizontal="left"/>
      <protection locked="0"/>
    </xf>
    <xf numFmtId="0" fontId="15" fillId="2" borderId="47" xfId="0" applyFont="1" applyFill="1" applyBorder="1" applyAlignment="1">
      <alignment horizontal="left" vertical="top" wrapText="1"/>
    </xf>
    <xf numFmtId="0" fontId="16" fillId="2" borderId="58" xfId="0" applyNumberFormat="1" applyFont="1" applyFill="1" applyBorder="1" applyAlignment="1" applyProtection="1">
      <alignment horizontal="left"/>
      <protection locked="0"/>
    </xf>
    <xf numFmtId="0" fontId="16" fillId="2" borderId="39" xfId="0" applyNumberFormat="1" applyFont="1" applyFill="1" applyBorder="1" applyAlignment="1" applyProtection="1">
      <alignment horizontal="left"/>
      <protection locked="0"/>
    </xf>
    <xf numFmtId="0" fontId="16" fillId="2" borderId="59" xfId="0" applyNumberFormat="1" applyFont="1" applyFill="1" applyBorder="1" applyAlignment="1" applyProtection="1">
      <alignment horizontal="left"/>
      <protection locked="0"/>
    </xf>
    <xf numFmtId="0" fontId="16" fillId="2" borderId="54" xfId="0" applyNumberFormat="1" applyFont="1" applyFill="1" applyBorder="1" applyAlignment="1" applyProtection="1">
      <protection locked="0"/>
    </xf>
    <xf numFmtId="0" fontId="16" fillId="2" borderId="54" xfId="0" applyNumberFormat="1" applyFont="1" applyFill="1" applyBorder="1" applyAlignment="1" applyProtection="1">
      <alignment horizontal="center" vertical="top"/>
      <protection locked="0"/>
    </xf>
    <xf numFmtId="0" fontId="16" fillId="2" borderId="60" xfId="0" applyNumberFormat="1" applyFont="1" applyFill="1" applyBorder="1" applyAlignment="1" applyProtection="1">
      <alignment horizontal="left"/>
      <protection locked="0"/>
    </xf>
    <xf numFmtId="0" fontId="16" fillId="2" borderId="61" xfId="0" applyNumberFormat="1" applyFont="1" applyFill="1" applyBorder="1" applyAlignment="1" applyProtection="1">
      <alignment horizontal="left"/>
      <protection locked="0"/>
    </xf>
    <xf numFmtId="0" fontId="16" fillId="2" borderId="55" xfId="0" applyNumberFormat="1" applyFont="1" applyFill="1" applyBorder="1" applyAlignment="1" applyProtection="1">
      <protection locked="0"/>
    </xf>
    <xf numFmtId="0" fontId="16" fillId="2" borderId="55" xfId="0" applyNumberFormat="1" applyFont="1" applyFill="1" applyBorder="1" applyAlignment="1" applyProtection="1">
      <alignment horizontal="center" vertical="top"/>
      <protection locked="0"/>
    </xf>
    <xf numFmtId="0" fontId="16" fillId="2" borderId="62" xfId="0" applyNumberFormat="1" applyFont="1" applyFill="1" applyBorder="1" applyAlignment="1" applyProtection="1">
      <alignment horizontal="left"/>
      <protection locked="0"/>
    </xf>
    <xf numFmtId="3" fontId="3" fillId="2" borderId="0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NumberFormat="1" applyFont="1" applyFill="1" applyBorder="1" applyAlignment="1" applyProtection="1">
      <alignment horizontal="center" vertical="center"/>
      <protection locked="0"/>
    </xf>
    <xf numFmtId="0" fontId="17" fillId="2" borderId="0" xfId="0" applyNumberFormat="1" applyFont="1" applyFill="1" applyBorder="1" applyAlignment="1" applyProtection="1">
      <alignment vertical="center"/>
      <protection locked="0"/>
    </xf>
    <xf numFmtId="0" fontId="16" fillId="2" borderId="64" xfId="0" applyNumberFormat="1" applyFont="1" applyFill="1" applyBorder="1" applyAlignment="1" applyProtection="1">
      <protection locked="0"/>
    </xf>
    <xf numFmtId="0" fontId="16" fillId="2" borderId="64" xfId="0" applyNumberFormat="1" applyFont="1" applyFill="1" applyBorder="1" applyAlignment="1" applyProtection="1">
      <alignment horizontal="center" vertical="top"/>
      <protection locked="0"/>
    </xf>
    <xf numFmtId="3" fontId="16" fillId="2" borderId="25" xfId="0" applyNumberFormat="1" applyFont="1" applyFill="1" applyBorder="1" applyAlignment="1" applyProtection="1">
      <alignment horizontal="right" vertical="top"/>
      <protection locked="0"/>
    </xf>
    <xf numFmtId="3" fontId="11" fillId="3" borderId="92" xfId="0" applyNumberFormat="1" applyFont="1" applyFill="1" applyBorder="1" applyAlignment="1" applyProtection="1">
      <alignment vertical="center" wrapText="1" shrinkToFit="1"/>
      <protection locked="0"/>
    </xf>
    <xf numFmtId="0" fontId="11" fillId="3" borderId="95" xfId="0" applyFont="1" applyFill="1" applyBorder="1" applyAlignment="1" applyProtection="1">
      <alignment horizontal="center" vertical="center" wrapText="1" shrinkToFit="1"/>
      <protection locked="0"/>
    </xf>
    <xf numFmtId="0" fontId="11" fillId="3" borderId="96" xfId="0" applyFont="1" applyFill="1" applyBorder="1" applyAlignment="1" applyProtection="1">
      <alignment horizontal="center" vertical="center" wrapText="1" shrinkToFit="1"/>
      <protection locked="0"/>
    </xf>
    <xf numFmtId="0" fontId="11" fillId="3" borderId="97" xfId="0" applyFont="1" applyFill="1" applyBorder="1" applyAlignment="1" applyProtection="1">
      <alignment horizontal="center" vertical="center" wrapText="1" shrinkToFit="1"/>
      <protection locked="0"/>
    </xf>
    <xf numFmtId="0" fontId="11" fillId="3" borderId="94" xfId="0" applyFont="1" applyFill="1" applyBorder="1" applyAlignment="1" applyProtection="1">
      <alignment horizontal="center" vertical="center" wrapText="1" shrinkToFit="1"/>
      <protection locked="0"/>
    </xf>
    <xf numFmtId="3" fontId="10" fillId="3" borderId="0" xfId="0" applyNumberFormat="1" applyFont="1" applyFill="1" applyBorder="1" applyAlignment="1" applyProtection="1">
      <alignment vertical="top" wrapText="1" shrinkToFit="1"/>
      <protection locked="0"/>
    </xf>
    <xf numFmtId="0" fontId="3" fillId="2" borderId="67" xfId="0" applyNumberFormat="1" applyFont="1" applyFill="1" applyBorder="1" applyAlignment="1" applyProtection="1">
      <alignment horizontal="left" vertical="top"/>
      <protection locked="0"/>
    </xf>
    <xf numFmtId="0" fontId="2" fillId="2" borderId="68" xfId="0" applyNumberFormat="1" applyFont="1" applyFill="1" applyBorder="1" applyAlignment="1" applyProtection="1">
      <alignment horizontal="left"/>
      <protection locked="0"/>
    </xf>
    <xf numFmtId="0" fontId="3" fillId="2" borderId="68" xfId="0" applyNumberFormat="1" applyFont="1" applyFill="1" applyBorder="1" applyAlignment="1" applyProtection="1">
      <alignment horizontal="left" vertical="top"/>
      <protection locked="0"/>
    </xf>
    <xf numFmtId="0" fontId="2" fillId="2" borderId="13" xfId="0" applyNumberFormat="1" applyFont="1" applyFill="1" applyBorder="1" applyAlignment="1" applyProtection="1">
      <alignment horizontal="left"/>
      <protection locked="0"/>
    </xf>
    <xf numFmtId="0" fontId="3" fillId="2" borderId="14" xfId="0" applyNumberFormat="1" applyFont="1" applyFill="1" applyBorder="1" applyAlignment="1" applyProtection="1">
      <alignment horizontal="left" vertical="top"/>
      <protection locked="0"/>
    </xf>
    <xf numFmtId="0" fontId="2" fillId="2" borderId="14" xfId="0" applyNumberFormat="1" applyFont="1" applyFill="1" applyBorder="1" applyAlignment="1" applyProtection="1">
      <alignment horizontal="left"/>
      <protection locked="0"/>
    </xf>
    <xf numFmtId="0" fontId="11" fillId="3" borderId="66" xfId="0" applyFont="1" applyFill="1" applyBorder="1" applyAlignment="1" applyProtection="1">
      <alignment horizontal="center" vertical="center" wrapText="1" shrinkToFit="1"/>
      <protection locked="0"/>
    </xf>
    <xf numFmtId="3" fontId="11" fillId="3" borderId="68" xfId="0" applyNumberFormat="1" applyFont="1" applyFill="1" applyBorder="1" applyAlignment="1" applyProtection="1">
      <alignment vertical="center" wrapText="1" shrinkToFit="1"/>
      <protection locked="0"/>
    </xf>
    <xf numFmtId="3" fontId="11" fillId="3" borderId="66" xfId="0" applyNumberFormat="1" applyFont="1" applyFill="1" applyBorder="1" applyAlignment="1" applyProtection="1">
      <alignment vertical="center" wrapText="1" shrinkToFit="1"/>
      <protection locked="0"/>
    </xf>
    <xf numFmtId="3" fontId="11" fillId="3" borderId="37" xfId="0" applyNumberFormat="1" applyFont="1" applyFill="1" applyBorder="1" applyAlignment="1" applyProtection="1">
      <alignment vertical="center" wrapText="1" shrinkToFit="1"/>
      <protection locked="0"/>
    </xf>
    <xf numFmtId="0" fontId="3" fillId="2" borderId="7" xfId="0" applyNumberFormat="1" applyFont="1" applyFill="1" applyBorder="1" applyAlignment="1" applyProtection="1">
      <alignment horizontal="left" vertical="top"/>
      <protection locked="0"/>
    </xf>
    <xf numFmtId="0" fontId="2" fillId="2" borderId="7" xfId="0" applyNumberFormat="1" applyFont="1" applyFill="1" applyBorder="1" applyAlignment="1" applyProtection="1">
      <alignment horizontal="left"/>
      <protection locked="0"/>
    </xf>
    <xf numFmtId="3" fontId="11" fillId="3" borderId="71" xfId="0" applyNumberFormat="1" applyFont="1" applyFill="1" applyBorder="1" applyAlignment="1" applyProtection="1">
      <alignment vertical="center" wrapText="1" shrinkToFit="1"/>
      <protection locked="0"/>
    </xf>
    <xf numFmtId="0" fontId="3" fillId="2" borderId="13" xfId="0" applyNumberFormat="1" applyFont="1" applyFill="1" applyBorder="1" applyAlignment="1" applyProtection="1">
      <alignment horizontal="left" vertical="top"/>
      <protection locked="0"/>
    </xf>
    <xf numFmtId="0" fontId="2" fillId="2" borderId="67" xfId="0" applyNumberFormat="1" applyFont="1" applyFill="1" applyBorder="1" applyAlignment="1" applyProtection="1">
      <alignment horizontal="left"/>
      <protection locked="0"/>
    </xf>
    <xf numFmtId="3" fontId="11" fillId="3" borderId="22" xfId="0" applyNumberFormat="1" applyFont="1" applyFill="1" applyBorder="1" applyAlignment="1" applyProtection="1">
      <alignment vertical="center" wrapText="1" shrinkToFit="1"/>
      <protection locked="0"/>
    </xf>
    <xf numFmtId="0" fontId="11" fillId="3" borderId="18" xfId="0" applyFont="1" applyFill="1" applyBorder="1" applyAlignment="1" applyProtection="1">
      <alignment horizontal="left" vertical="top" wrapText="1" shrinkToFit="1"/>
      <protection locked="0"/>
    </xf>
    <xf numFmtId="0" fontId="11" fillId="3" borderId="18" xfId="0" applyFont="1" applyFill="1" applyBorder="1" applyAlignment="1" applyProtection="1">
      <alignment vertical="center" wrapText="1" shrinkToFit="1"/>
      <protection locked="0"/>
    </xf>
    <xf numFmtId="0" fontId="11" fillId="3" borderId="18" xfId="0" applyNumberFormat="1" applyFont="1" applyFill="1" applyBorder="1" applyAlignment="1" applyProtection="1">
      <alignment horizontal="center" vertical="top" wrapText="1" shrinkToFit="1"/>
      <protection locked="0"/>
    </xf>
    <xf numFmtId="0" fontId="11" fillId="3" borderId="21" xfId="0" applyNumberFormat="1" applyFont="1" applyFill="1" applyBorder="1" applyAlignment="1" applyProtection="1">
      <alignment horizontal="center" vertical="top" wrapText="1" shrinkToFit="1"/>
      <protection locked="0"/>
    </xf>
    <xf numFmtId="3" fontId="11" fillId="3" borderId="109" xfId="0" applyNumberFormat="1" applyFont="1" applyFill="1" applyBorder="1" applyAlignment="1" applyProtection="1">
      <alignment vertical="center" wrapText="1" shrinkToFit="1"/>
      <protection locked="0"/>
    </xf>
    <xf numFmtId="3" fontId="11" fillId="3" borderId="110" xfId="0" applyNumberFormat="1" applyFont="1" applyFill="1" applyBorder="1" applyAlignment="1" applyProtection="1">
      <alignment vertical="center" wrapText="1" shrinkToFit="1"/>
      <protection locked="0"/>
    </xf>
    <xf numFmtId="0" fontId="11" fillId="3" borderId="103" xfId="0" applyFont="1" applyFill="1" applyBorder="1" applyAlignment="1" applyProtection="1">
      <alignment horizontal="center" vertical="center" wrapText="1" shrinkToFit="1"/>
      <protection locked="0"/>
    </xf>
    <xf numFmtId="3" fontId="11" fillId="3" borderId="114" xfId="0" applyNumberFormat="1" applyFont="1" applyFill="1" applyBorder="1" applyAlignment="1" applyProtection="1">
      <alignment vertical="center" wrapText="1" shrinkToFit="1"/>
      <protection locked="0"/>
    </xf>
    <xf numFmtId="0" fontId="17" fillId="2" borderId="0" xfId="0" applyNumberFormat="1" applyFont="1" applyFill="1" applyBorder="1" applyAlignment="1" applyProtection="1">
      <alignment horizontal="left" vertical="center"/>
      <protection locked="0"/>
    </xf>
    <xf numFmtId="0" fontId="17" fillId="2" borderId="0" xfId="0" applyNumberFormat="1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>
      <alignment vertical="center"/>
    </xf>
    <xf numFmtId="0" fontId="19" fillId="2" borderId="0" xfId="0" applyNumberFormat="1" applyFont="1" applyFill="1" applyBorder="1" applyAlignment="1" applyProtection="1">
      <alignment horizontal="left" vertical="center"/>
      <protection locked="0"/>
    </xf>
    <xf numFmtId="0" fontId="19" fillId="2" borderId="0" xfId="0" applyNumberFormat="1" applyFont="1" applyFill="1" applyBorder="1" applyAlignment="1" applyProtection="1">
      <alignment horizontal="left" vertical="top"/>
      <protection locked="0"/>
    </xf>
    <xf numFmtId="0" fontId="17" fillId="2" borderId="0" xfId="0" applyNumberFormat="1" applyFont="1" applyFill="1" applyBorder="1" applyAlignment="1" applyProtection="1">
      <protection locked="0"/>
    </xf>
    <xf numFmtId="0" fontId="17" fillId="2" borderId="0" xfId="0" applyNumberFormat="1" applyFont="1" applyFill="1" applyBorder="1" applyAlignment="1" applyProtection="1">
      <alignment horizontal="center" vertical="top"/>
      <protection locked="0"/>
    </xf>
    <xf numFmtId="0" fontId="20" fillId="3" borderId="0" xfId="0" applyFont="1" applyFill="1" applyAlignment="1" applyProtection="1">
      <alignment horizontal="right" vertical="center" wrapText="1" shrinkToFit="1"/>
      <protection locked="0"/>
    </xf>
    <xf numFmtId="0" fontId="17" fillId="2" borderId="0" xfId="0" applyNumberFormat="1" applyFont="1" applyFill="1" applyBorder="1" applyAlignment="1" applyProtection="1">
      <alignment horizontal="left"/>
      <protection locked="0"/>
    </xf>
    <xf numFmtId="3" fontId="11" fillId="3" borderId="133" xfId="0" applyNumberFormat="1" applyFont="1" applyFill="1" applyBorder="1" applyAlignment="1" applyProtection="1">
      <alignment vertical="center" wrapText="1" shrinkToFit="1"/>
      <protection locked="0"/>
    </xf>
    <xf numFmtId="0" fontId="6" fillId="2" borderId="23" xfId="0" applyNumberFormat="1" applyFont="1" applyFill="1" applyBorder="1" applyAlignment="1" applyProtection="1">
      <alignment horizontal="left"/>
      <protection locked="0"/>
    </xf>
    <xf numFmtId="0" fontId="3" fillId="2" borderId="132" xfId="0" applyNumberFormat="1" applyFont="1" applyFill="1" applyBorder="1" applyAlignment="1" applyProtection="1">
      <alignment horizontal="left" vertical="top"/>
      <protection locked="0"/>
    </xf>
    <xf numFmtId="0" fontId="14" fillId="3" borderId="30" xfId="0" applyNumberFormat="1" applyFont="1" applyFill="1" applyBorder="1" applyAlignment="1" applyProtection="1">
      <alignment horizontal="center" vertical="center" wrapText="1" shrinkToFit="1"/>
      <protection locked="0"/>
    </xf>
    <xf numFmtId="0" fontId="14" fillId="3" borderId="8" xfId="0" applyNumberFormat="1" applyFont="1" applyFill="1" applyBorder="1" applyAlignment="1" applyProtection="1">
      <alignment horizontal="center" vertical="center" wrapText="1" shrinkToFit="1"/>
      <protection locked="0"/>
    </xf>
    <xf numFmtId="0" fontId="21" fillId="2" borderId="0" xfId="0" applyFont="1" applyFill="1" applyAlignment="1">
      <alignment vertical="center"/>
    </xf>
    <xf numFmtId="0" fontId="22" fillId="2" borderId="0" xfId="0" applyNumberFormat="1" applyFont="1" applyFill="1" applyBorder="1" applyAlignment="1" applyProtection="1">
      <alignment horizontal="left" vertical="center"/>
      <protection locked="0"/>
    </xf>
    <xf numFmtId="0" fontId="6" fillId="2" borderId="0" xfId="0" applyNumberFormat="1" applyFont="1" applyFill="1" applyBorder="1" applyAlignment="1" applyProtection="1">
      <alignment horizontal="left" vertical="center"/>
      <protection locked="0"/>
    </xf>
    <xf numFmtId="0" fontId="2" fillId="2" borderId="0" xfId="0" applyNumberFormat="1" applyFont="1" applyFill="1" applyBorder="1" applyAlignment="1" applyProtection="1">
      <alignment horizontal="left" vertical="center"/>
      <protection locked="0"/>
    </xf>
    <xf numFmtId="0" fontId="2" fillId="2" borderId="0" xfId="0" applyNumberFormat="1" applyFont="1" applyFill="1" applyBorder="1" applyAlignment="1" applyProtection="1">
      <alignment vertical="center"/>
      <protection locked="0"/>
    </xf>
    <xf numFmtId="0" fontId="10" fillId="3" borderId="5" xfId="0" applyFont="1" applyFill="1" applyBorder="1" applyAlignment="1" applyProtection="1">
      <alignment horizontal="center" vertical="top" wrapText="1" shrinkToFit="1"/>
      <protection locked="0"/>
    </xf>
    <xf numFmtId="0" fontId="10" fillId="3" borderId="3" xfId="0" applyFont="1" applyFill="1" applyBorder="1" applyAlignment="1" applyProtection="1">
      <alignment horizontal="left" vertical="top" wrapText="1" shrinkToFit="1"/>
      <protection locked="0"/>
    </xf>
    <xf numFmtId="0" fontId="10" fillId="3" borderId="66" xfId="0" applyFont="1" applyFill="1" applyBorder="1" applyAlignment="1" applyProtection="1">
      <alignment horizontal="center" vertical="top" wrapText="1" shrinkToFit="1"/>
      <protection locked="0"/>
    </xf>
    <xf numFmtId="0" fontId="10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2" xfId="0" applyNumberFormat="1" applyFont="1" applyFill="1" applyBorder="1" applyAlignment="1" applyProtection="1">
      <alignment vertical="top" wrapText="1" shrinkToFit="1"/>
      <protection locked="0"/>
    </xf>
    <xf numFmtId="3" fontId="10" fillId="3" borderId="23" xfId="0" applyNumberFormat="1" applyFont="1" applyFill="1" applyBorder="1" applyAlignment="1" applyProtection="1">
      <alignment vertical="top" wrapText="1" shrinkToFit="1"/>
      <protection locked="0"/>
    </xf>
    <xf numFmtId="3" fontId="10" fillId="3" borderId="4" xfId="0" applyNumberFormat="1" applyFont="1" applyFill="1" applyBorder="1" applyAlignment="1" applyProtection="1">
      <alignment vertical="top" wrapText="1" shrinkToFit="1"/>
      <protection locked="0"/>
    </xf>
    <xf numFmtId="3" fontId="10" fillId="3" borderId="5" xfId="0" applyNumberFormat="1" applyFont="1" applyFill="1" applyBorder="1" applyAlignment="1" applyProtection="1">
      <alignment vertical="top" wrapText="1" shrinkToFit="1"/>
      <protection locked="0"/>
    </xf>
    <xf numFmtId="3" fontId="10" fillId="3" borderId="3" xfId="0" applyNumberFormat="1" applyFont="1" applyFill="1" applyBorder="1" applyAlignment="1" applyProtection="1">
      <alignment vertical="top" wrapText="1" shrinkToFit="1"/>
      <protection locked="0"/>
    </xf>
    <xf numFmtId="3" fontId="10" fillId="3" borderId="17" xfId="0" applyNumberFormat="1" applyFont="1" applyFill="1" applyBorder="1" applyAlignment="1" applyProtection="1">
      <alignment vertical="top" wrapText="1" shrinkToFit="1"/>
      <protection locked="0"/>
    </xf>
    <xf numFmtId="3" fontId="10" fillId="3" borderId="73" xfId="0" applyNumberFormat="1" applyFont="1" applyFill="1" applyBorder="1" applyAlignment="1" applyProtection="1">
      <alignment vertical="top" wrapText="1" shrinkToFit="1"/>
      <protection locked="0"/>
    </xf>
    <xf numFmtId="3" fontId="10" fillId="3" borderId="66" xfId="0" applyNumberFormat="1" applyFont="1" applyFill="1" applyBorder="1" applyAlignment="1" applyProtection="1">
      <alignment vertical="top" wrapText="1" shrinkToFit="1"/>
      <protection locked="0"/>
    </xf>
    <xf numFmtId="3" fontId="10" fillId="3" borderId="134" xfId="0" applyNumberFormat="1" applyFont="1" applyFill="1" applyBorder="1" applyAlignment="1" applyProtection="1">
      <alignment vertical="top" wrapText="1" shrinkToFit="1"/>
      <protection locked="0"/>
    </xf>
    <xf numFmtId="3" fontId="10" fillId="3" borderId="114" xfId="0" applyNumberFormat="1" applyFont="1" applyFill="1" applyBorder="1" applyAlignment="1" applyProtection="1">
      <alignment vertical="top" wrapText="1" shrinkToFit="1"/>
      <protection locked="0"/>
    </xf>
    <xf numFmtId="3" fontId="10" fillId="3" borderId="67" xfId="0" applyNumberFormat="1" applyFont="1" applyFill="1" applyBorder="1" applyAlignment="1" applyProtection="1">
      <alignment vertical="top" wrapText="1" shrinkToFit="1"/>
      <protection locked="0"/>
    </xf>
    <xf numFmtId="3" fontId="10" fillId="3" borderId="3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04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13" xfId="0" applyNumberFormat="1" applyFont="1" applyFill="1" applyBorder="1" applyAlignment="1" applyProtection="1">
      <alignment vertical="top" wrapText="1" shrinkToFit="1"/>
      <protection locked="0"/>
    </xf>
    <xf numFmtId="3" fontId="10" fillId="3" borderId="105" xfId="0" applyNumberFormat="1" applyFont="1" applyFill="1" applyBorder="1" applyAlignment="1" applyProtection="1">
      <alignment vertical="top" wrapText="1" shrinkToFit="1"/>
      <protection locked="0"/>
    </xf>
    <xf numFmtId="3" fontId="10" fillId="3" borderId="112" xfId="0" applyNumberFormat="1" applyFont="1" applyFill="1" applyBorder="1" applyAlignment="1" applyProtection="1">
      <alignment vertical="top" wrapText="1" shrinkToFit="1"/>
      <protection locked="0"/>
    </xf>
    <xf numFmtId="3" fontId="10" fillId="3" borderId="106" xfId="0" applyNumberFormat="1" applyFont="1" applyFill="1" applyBorder="1" applyAlignment="1" applyProtection="1">
      <alignment vertical="top" wrapText="1" shrinkToFit="1"/>
      <protection locked="0"/>
    </xf>
    <xf numFmtId="3" fontId="10" fillId="3" borderId="122" xfId="0" applyNumberFormat="1" applyFont="1" applyFill="1" applyBorder="1" applyAlignment="1" applyProtection="1">
      <alignment vertical="top" wrapText="1" shrinkToFit="1"/>
      <protection locked="0"/>
    </xf>
    <xf numFmtId="3" fontId="10" fillId="3" borderId="136" xfId="0" applyNumberFormat="1" applyFont="1" applyFill="1" applyBorder="1" applyAlignment="1" applyProtection="1">
      <alignment vertical="top" wrapText="1" shrinkToFit="1"/>
      <protection locked="0"/>
    </xf>
    <xf numFmtId="0" fontId="10" fillId="3" borderId="77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77" xfId="0" applyNumberFormat="1" applyFont="1" applyFill="1" applyBorder="1" applyAlignment="1" applyProtection="1">
      <alignment vertical="top" wrapText="1" shrinkToFit="1"/>
      <protection locked="0"/>
    </xf>
    <xf numFmtId="3" fontId="10" fillId="3" borderId="74" xfId="0" applyNumberFormat="1" applyFont="1" applyFill="1" applyBorder="1" applyAlignment="1" applyProtection="1">
      <alignment vertical="top" wrapText="1" shrinkToFit="1"/>
      <protection locked="0"/>
    </xf>
    <xf numFmtId="0" fontId="10" fillId="3" borderId="104" xfId="0" applyFont="1" applyFill="1" applyBorder="1" applyAlignment="1" applyProtection="1">
      <alignment horizontal="left" vertical="top" wrapText="1" shrinkToFit="1"/>
      <protection locked="0"/>
    </xf>
    <xf numFmtId="0" fontId="10" fillId="3" borderId="57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57" xfId="0" applyNumberFormat="1" applyFont="1" applyFill="1" applyBorder="1" applyAlignment="1" applyProtection="1">
      <alignment vertical="top" wrapText="1" shrinkToFit="1"/>
      <protection locked="0"/>
    </xf>
    <xf numFmtId="0" fontId="10" fillId="3" borderId="113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78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75" xfId="0" applyNumberFormat="1" applyFont="1" applyFill="1" applyBorder="1" applyAlignment="1" applyProtection="1">
      <alignment vertical="top" wrapText="1" shrinkToFit="1"/>
      <protection locked="0"/>
    </xf>
    <xf numFmtId="0" fontId="10" fillId="3" borderId="73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19" xfId="0" applyNumberFormat="1" applyFont="1" applyFill="1" applyBorder="1" applyAlignment="1" applyProtection="1">
      <alignment vertical="top" wrapText="1" shrinkToFit="1"/>
      <protection locked="0"/>
    </xf>
    <xf numFmtId="3" fontId="10" fillId="3" borderId="120" xfId="0" applyNumberFormat="1" applyFont="1" applyFill="1" applyBorder="1" applyAlignment="1" applyProtection="1">
      <alignment vertical="top" wrapText="1" shrinkToFit="1"/>
      <protection locked="0"/>
    </xf>
    <xf numFmtId="3" fontId="10" fillId="3" borderId="108" xfId="0" applyNumberFormat="1" applyFont="1" applyFill="1" applyBorder="1" applyAlignment="1" applyProtection="1">
      <alignment vertical="top" wrapText="1" shrinkToFit="1"/>
      <protection locked="0"/>
    </xf>
    <xf numFmtId="3" fontId="10" fillId="3" borderId="121" xfId="0" applyNumberFormat="1" applyFont="1" applyFill="1" applyBorder="1" applyAlignment="1" applyProtection="1">
      <alignment vertical="top" wrapText="1" shrinkToFit="1"/>
      <protection locked="0"/>
    </xf>
    <xf numFmtId="0" fontId="11" fillId="3" borderId="5" xfId="0" applyFont="1" applyFill="1" applyBorder="1" applyAlignment="1" applyProtection="1">
      <alignment horizontal="center" vertical="center" wrapText="1" shrinkToFit="1"/>
      <protection locked="0"/>
    </xf>
    <xf numFmtId="0" fontId="11" fillId="3" borderId="130" xfId="0" applyNumberFormat="1" applyFont="1" applyFill="1" applyBorder="1" applyAlignment="1" applyProtection="1">
      <alignment horizontal="center" vertical="top" wrapText="1" shrinkToFit="1"/>
      <protection locked="0"/>
    </xf>
    <xf numFmtId="0" fontId="11" fillId="3" borderId="3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26" xfId="0" applyNumberFormat="1" applyFont="1" applyFill="1" applyBorder="1" applyAlignment="1" applyProtection="1">
      <alignment vertical="top" wrapText="1" shrinkToFit="1"/>
      <protection locked="0"/>
    </xf>
    <xf numFmtId="3" fontId="10" fillId="3" borderId="128" xfId="0" applyNumberFormat="1" applyFont="1" applyFill="1" applyBorder="1" applyAlignment="1" applyProtection="1">
      <alignment vertical="top" wrapText="1" shrinkToFit="1"/>
      <protection locked="0"/>
    </xf>
    <xf numFmtId="3" fontId="10" fillId="3" borderId="130" xfId="0" applyNumberFormat="1" applyFont="1" applyFill="1" applyBorder="1" applyAlignment="1" applyProtection="1">
      <alignment vertical="top" wrapText="1" shrinkToFit="1"/>
      <protection locked="0"/>
    </xf>
    <xf numFmtId="3" fontId="10" fillId="3" borderId="131" xfId="0" applyNumberFormat="1" applyFont="1" applyFill="1" applyBorder="1" applyAlignment="1" applyProtection="1">
      <alignment vertical="top" wrapText="1" shrinkToFit="1"/>
      <protection locked="0"/>
    </xf>
    <xf numFmtId="0" fontId="10" fillId="3" borderId="117" xfId="0" applyFont="1" applyFill="1" applyBorder="1" applyAlignment="1" applyProtection="1">
      <alignment horizontal="left" vertical="top" wrapText="1" shrinkToFit="1"/>
      <protection locked="0"/>
    </xf>
    <xf numFmtId="0" fontId="10" fillId="3" borderId="127" xfId="0" applyFont="1" applyFill="1" applyBorder="1" applyAlignment="1" applyProtection="1">
      <alignment horizontal="left" vertical="top" wrapText="1" shrinkToFit="1"/>
      <protection locked="0"/>
    </xf>
    <xf numFmtId="0" fontId="11" fillId="3" borderId="67" xfId="0" applyFont="1" applyFill="1" applyBorder="1" applyAlignment="1" applyProtection="1">
      <alignment horizontal="left" vertical="center" wrapText="1" shrinkToFit="1"/>
      <protection locked="0"/>
    </xf>
    <xf numFmtId="0" fontId="11" fillId="3" borderId="66" xfId="0" applyFont="1" applyFill="1" applyBorder="1" applyAlignment="1" applyProtection="1">
      <alignment horizontal="left" vertical="center" wrapText="1" shrinkToFit="1"/>
      <protection locked="0"/>
    </xf>
    <xf numFmtId="3" fontId="11" fillId="3" borderId="129" xfId="0" applyNumberFormat="1" applyFont="1" applyFill="1" applyBorder="1" applyAlignment="1" applyProtection="1">
      <alignment vertical="center" wrapText="1" shrinkToFit="1"/>
      <protection locked="0"/>
    </xf>
    <xf numFmtId="3" fontId="11" fillId="3" borderId="128" xfId="0" applyNumberFormat="1" applyFont="1" applyFill="1" applyBorder="1" applyAlignment="1" applyProtection="1">
      <alignment vertical="center" wrapText="1" shrinkToFit="1"/>
      <protection locked="0"/>
    </xf>
    <xf numFmtId="3" fontId="11" fillId="3" borderId="67" xfId="0" applyNumberFormat="1" applyFont="1" applyFill="1" applyBorder="1" applyAlignment="1" applyProtection="1">
      <alignment vertical="center" wrapText="1" shrinkToFit="1"/>
      <protection locked="0"/>
    </xf>
    <xf numFmtId="3" fontId="11" fillId="3" borderId="111" xfId="0" applyNumberFormat="1" applyFont="1" applyFill="1" applyBorder="1" applyAlignment="1" applyProtection="1">
      <alignment vertical="center" wrapText="1" shrinkToFit="1"/>
      <protection locked="0"/>
    </xf>
    <xf numFmtId="3" fontId="10" fillId="3" borderId="134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33" xfId="0" applyNumberFormat="1" applyFont="1" applyFill="1" applyBorder="1" applyAlignment="1" applyProtection="1">
      <alignment vertical="top" wrapText="1" shrinkToFit="1"/>
      <protection locked="0"/>
    </xf>
    <xf numFmtId="3" fontId="10" fillId="3" borderId="132" xfId="0" applyNumberFormat="1" applyFont="1" applyFill="1" applyBorder="1" applyAlignment="1" applyProtection="1">
      <alignment vertical="top" wrapText="1" shrinkToFit="1"/>
      <protection locked="0"/>
    </xf>
    <xf numFmtId="3" fontId="10" fillId="3" borderId="48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49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49" xfId="0" applyNumberFormat="1" applyFont="1" applyFill="1" applyBorder="1" applyAlignment="1" applyProtection="1">
      <alignment vertical="top" wrapText="1" shrinkToFit="1"/>
      <protection locked="0"/>
    </xf>
    <xf numFmtId="3" fontId="10" fillId="3" borderId="50" xfId="0" applyNumberFormat="1" applyFont="1" applyFill="1" applyBorder="1" applyAlignment="1" applyProtection="1">
      <alignment vertical="top" wrapText="1" shrinkToFit="1"/>
      <protection locked="0"/>
    </xf>
    <xf numFmtId="3" fontId="10" fillId="3" borderId="87" xfId="0" applyNumberFormat="1" applyFont="1" applyFill="1" applyBorder="1" applyAlignment="1" applyProtection="1">
      <alignment vertical="top" wrapText="1" shrinkToFit="1"/>
      <protection locked="0"/>
    </xf>
    <xf numFmtId="3" fontId="10" fillId="3" borderId="90" xfId="0" applyNumberFormat="1" applyFont="1" applyFill="1" applyBorder="1" applyAlignment="1" applyProtection="1">
      <alignment vertical="top" wrapText="1" shrinkToFit="1"/>
      <protection locked="0"/>
    </xf>
    <xf numFmtId="3" fontId="10" fillId="3" borderId="80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81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81" xfId="0" applyNumberFormat="1" applyFont="1" applyFill="1" applyBorder="1" applyAlignment="1" applyProtection="1">
      <alignment vertical="top" wrapText="1" shrinkToFit="1"/>
      <protection locked="0"/>
    </xf>
    <xf numFmtId="3" fontId="10" fillId="3" borderId="82" xfId="0" applyNumberFormat="1" applyFont="1" applyFill="1" applyBorder="1" applyAlignment="1" applyProtection="1">
      <alignment vertical="top" wrapText="1" shrinkToFit="1"/>
      <protection locked="0"/>
    </xf>
    <xf numFmtId="3" fontId="11" fillId="3" borderId="137" xfId="0" applyNumberFormat="1" applyFont="1" applyFill="1" applyBorder="1" applyAlignment="1" applyProtection="1">
      <alignment vertical="center" wrapText="1" shrinkToFit="1"/>
      <protection locked="0"/>
    </xf>
    <xf numFmtId="3" fontId="10" fillId="3" borderId="148" xfId="0" applyNumberFormat="1" applyFont="1" applyFill="1" applyBorder="1" applyAlignment="1" applyProtection="1">
      <alignment vertical="top" wrapText="1" shrinkToFit="1"/>
      <protection locked="0"/>
    </xf>
    <xf numFmtId="3" fontId="10" fillId="3" borderId="142" xfId="0" applyNumberFormat="1" applyFont="1" applyFill="1" applyBorder="1" applyAlignment="1" applyProtection="1">
      <alignment vertical="top" wrapText="1" shrinkToFit="1"/>
      <protection locked="0"/>
    </xf>
    <xf numFmtId="0" fontId="10" fillId="3" borderId="11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1" xfId="0" applyNumberFormat="1" applyFont="1" applyFill="1" applyBorder="1" applyAlignment="1" applyProtection="1">
      <alignment vertical="top" wrapText="1" shrinkToFit="1"/>
      <protection locked="0"/>
    </xf>
    <xf numFmtId="3" fontId="10" fillId="3" borderId="40" xfId="0" applyNumberFormat="1" applyFont="1" applyFill="1" applyBorder="1" applyAlignment="1" applyProtection="1">
      <alignment vertical="top" wrapText="1" shrinkToFit="1"/>
      <protection locked="0"/>
    </xf>
    <xf numFmtId="3" fontId="10" fillId="3" borderId="51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53" xfId="0" applyNumberFormat="1" applyFont="1" applyFill="1" applyBorder="1" applyAlignment="1" applyProtection="1">
      <alignment vertical="top" wrapText="1" shrinkToFit="1"/>
      <protection locked="0"/>
    </xf>
    <xf numFmtId="0" fontId="10" fillId="3" borderId="51" xfId="0" applyFont="1" applyFill="1" applyBorder="1" applyAlignment="1" applyProtection="1">
      <alignment horizontal="left" vertical="top" wrapText="1" shrinkToFit="1"/>
      <protection locked="0"/>
    </xf>
    <xf numFmtId="0" fontId="10" fillId="3" borderId="86" xfId="0" applyFont="1" applyFill="1" applyBorder="1" applyAlignment="1" applyProtection="1">
      <alignment horizontal="left" vertical="top" wrapText="1" shrinkToFit="1"/>
      <protection locked="0"/>
    </xf>
    <xf numFmtId="0" fontId="10" fillId="3" borderId="85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85" xfId="0" applyNumberFormat="1" applyFont="1" applyFill="1" applyBorder="1" applyAlignment="1" applyProtection="1">
      <alignment vertical="top" wrapText="1" shrinkToFit="1"/>
      <protection locked="0"/>
    </xf>
    <xf numFmtId="3" fontId="10" fillId="3" borderId="88" xfId="0" applyNumberFormat="1" applyFont="1" applyFill="1" applyBorder="1" applyAlignment="1" applyProtection="1">
      <alignment vertical="top" wrapText="1" shrinkToFit="1"/>
      <protection locked="0"/>
    </xf>
    <xf numFmtId="0" fontId="10" fillId="3" borderId="78" xfId="0" applyFont="1" applyFill="1" applyBorder="1" applyAlignment="1" applyProtection="1">
      <alignment horizontal="left" vertical="top" wrapText="1" shrinkToFit="1"/>
      <protection locked="0"/>
    </xf>
    <xf numFmtId="0" fontId="10" fillId="3" borderId="152" xfId="0" applyFont="1" applyFill="1" applyBorder="1" applyAlignment="1" applyProtection="1">
      <alignment horizontal="left" vertical="top" wrapText="1" shrinkToFit="1"/>
      <protection locked="0"/>
    </xf>
    <xf numFmtId="0" fontId="10" fillId="3" borderId="19" xfId="0" applyFont="1" applyFill="1" applyBorder="1" applyAlignment="1" applyProtection="1">
      <alignment horizontal="left" vertical="top" wrapText="1" shrinkToFit="1"/>
      <protection locked="0"/>
    </xf>
    <xf numFmtId="0" fontId="10" fillId="3" borderId="20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3" borderId="32" xfId="0" applyFont="1" applyFill="1" applyBorder="1" applyAlignment="1" applyProtection="1">
      <alignment horizontal="left" vertical="top" wrapText="1" shrinkToFit="1"/>
      <protection locked="0"/>
    </xf>
    <xf numFmtId="0" fontId="10" fillId="3" borderId="33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20" xfId="0" applyNumberFormat="1" applyFont="1" applyFill="1" applyBorder="1" applyAlignment="1" applyProtection="1">
      <alignment vertical="top" wrapText="1" shrinkToFit="1"/>
      <protection locked="0"/>
    </xf>
    <xf numFmtId="0" fontId="10" fillId="3" borderId="41" xfId="0" applyFont="1" applyFill="1" applyBorder="1" applyAlignment="1" applyProtection="1">
      <alignment horizontal="left" vertical="top" wrapText="1" shrinkToFit="1"/>
      <protection locked="0"/>
    </xf>
    <xf numFmtId="3" fontId="10" fillId="3" borderId="33" xfId="0" applyNumberFormat="1" applyFont="1" applyFill="1" applyBorder="1" applyAlignment="1" applyProtection="1">
      <alignment vertical="top" wrapText="1" shrinkToFit="1"/>
      <protection locked="0"/>
    </xf>
    <xf numFmtId="3" fontId="10" fillId="3" borderId="52" xfId="0" applyNumberFormat="1" applyFont="1" applyFill="1" applyBorder="1" applyAlignment="1" applyProtection="1">
      <alignment vertical="top" wrapText="1" shrinkToFit="1"/>
      <protection locked="0"/>
    </xf>
    <xf numFmtId="3" fontId="10" fillId="3" borderId="93" xfId="0" applyNumberFormat="1" applyFont="1" applyFill="1" applyBorder="1" applyAlignment="1" applyProtection="1">
      <alignment vertical="top" wrapText="1" shrinkToFit="1"/>
      <protection locked="0"/>
    </xf>
    <xf numFmtId="3" fontId="10" fillId="3" borderId="99" xfId="0" applyNumberFormat="1" applyFont="1" applyFill="1" applyBorder="1" applyAlignment="1" applyProtection="1">
      <alignment vertical="top" wrapText="1" shrinkToFit="1"/>
      <protection locked="0"/>
    </xf>
    <xf numFmtId="3" fontId="10" fillId="3" borderId="123" xfId="0" applyNumberFormat="1" applyFont="1" applyFill="1" applyBorder="1" applyAlignment="1" applyProtection="1">
      <alignment vertical="top" wrapText="1" shrinkToFit="1"/>
      <protection locked="0"/>
    </xf>
    <xf numFmtId="3" fontId="10" fillId="3" borderId="151" xfId="0" applyNumberFormat="1" applyFont="1" applyFill="1" applyBorder="1" applyAlignment="1" applyProtection="1">
      <alignment vertical="top" wrapText="1" shrinkToFit="1"/>
      <protection locked="0"/>
    </xf>
    <xf numFmtId="0" fontId="10" fillId="3" borderId="138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38" xfId="0" applyNumberFormat="1" applyFont="1" applyFill="1" applyBorder="1" applyAlignment="1" applyProtection="1">
      <alignment vertical="top" wrapText="1" shrinkToFit="1"/>
      <protection locked="0"/>
    </xf>
    <xf numFmtId="3" fontId="10" fillId="3" borderId="129" xfId="0" applyNumberFormat="1" applyFont="1" applyFill="1" applyBorder="1" applyAlignment="1" applyProtection="1">
      <alignment vertical="top" wrapText="1" shrinkToFit="1"/>
      <protection locked="0"/>
    </xf>
    <xf numFmtId="0" fontId="11" fillId="3" borderId="72" xfId="0" applyFont="1" applyFill="1" applyBorder="1" applyAlignment="1" applyProtection="1">
      <alignment horizontal="left" vertical="center" wrapText="1" shrinkToFit="1"/>
      <protection locked="0"/>
    </xf>
    <xf numFmtId="0" fontId="11" fillId="3" borderId="129" xfId="0" applyFont="1" applyFill="1" applyBorder="1" applyAlignment="1" applyProtection="1">
      <alignment horizontal="left" vertical="center" wrapText="1" shrinkToFit="1"/>
      <protection locked="0"/>
    </xf>
    <xf numFmtId="3" fontId="11" fillId="3" borderId="72" xfId="0" applyNumberFormat="1" applyFont="1" applyFill="1" applyBorder="1" applyAlignment="1" applyProtection="1">
      <alignment vertical="center" wrapText="1" shrinkToFit="1"/>
      <protection locked="0"/>
    </xf>
    <xf numFmtId="3" fontId="11" fillId="3" borderId="75" xfId="0" applyNumberFormat="1" applyFont="1" applyFill="1" applyBorder="1" applyAlignment="1" applyProtection="1">
      <alignment vertical="center" wrapText="1" shrinkToFit="1"/>
      <protection locked="0"/>
    </xf>
    <xf numFmtId="3" fontId="11" fillId="3" borderId="98" xfId="0" applyNumberFormat="1" applyFont="1" applyFill="1" applyBorder="1" applyAlignment="1" applyProtection="1">
      <alignment vertical="center" wrapText="1" shrinkToFit="1"/>
      <protection locked="0"/>
    </xf>
    <xf numFmtId="0" fontId="10" fillId="3" borderId="65" xfId="0" applyFont="1" applyFill="1" applyBorder="1" applyAlignment="1" applyProtection="1">
      <alignment horizontal="left" vertical="top" wrapText="1" shrinkToFit="1"/>
      <protection locked="0"/>
    </xf>
    <xf numFmtId="3" fontId="10" fillId="3" borderId="86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63" xfId="0" applyNumberFormat="1" applyFont="1" applyFill="1" applyBorder="1" applyAlignment="1" applyProtection="1">
      <alignment vertical="top" wrapText="1" shrinkToFit="1"/>
      <protection locked="0"/>
    </xf>
    <xf numFmtId="0" fontId="10" fillId="3" borderId="80" xfId="0" applyFont="1" applyFill="1" applyBorder="1" applyAlignment="1" applyProtection="1">
      <alignment horizontal="left" vertical="top" wrapText="1" shrinkToFit="1"/>
      <protection locked="0"/>
    </xf>
    <xf numFmtId="3" fontId="10" fillId="3" borderId="143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144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44" xfId="0" applyNumberFormat="1" applyFont="1" applyFill="1" applyBorder="1" applyAlignment="1" applyProtection="1">
      <alignment vertical="top" wrapText="1" shrinkToFit="1"/>
      <protection locked="0"/>
    </xf>
    <xf numFmtId="3" fontId="10" fillId="3" borderId="145" xfId="0" applyNumberFormat="1" applyFont="1" applyFill="1" applyBorder="1" applyAlignment="1" applyProtection="1">
      <alignment vertical="top" wrapText="1" shrinkToFit="1"/>
      <protection locked="0"/>
    </xf>
    <xf numFmtId="3" fontId="10" fillId="3" borderId="146" xfId="0" applyNumberFormat="1" applyFont="1" applyFill="1" applyBorder="1" applyAlignment="1" applyProtection="1">
      <alignment vertical="top" wrapText="1" shrinkToFit="1"/>
      <protection locked="0"/>
    </xf>
    <xf numFmtId="3" fontId="10" fillId="3" borderId="135" xfId="0" applyNumberFormat="1" applyFont="1" applyFill="1" applyBorder="1" applyAlignment="1" applyProtection="1">
      <alignment vertical="top" wrapText="1" shrinkToFit="1"/>
      <protection locked="0"/>
    </xf>
    <xf numFmtId="3" fontId="10" fillId="3" borderId="147" xfId="0" applyNumberFormat="1" applyFont="1" applyFill="1" applyBorder="1" applyAlignment="1" applyProtection="1">
      <alignment vertical="top" wrapText="1" shrinkToFit="1"/>
      <protection locked="0"/>
    </xf>
    <xf numFmtId="3" fontId="10" fillId="3" borderId="140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39" xfId="0" applyNumberFormat="1" applyFont="1" applyFill="1" applyBorder="1" applyAlignment="1" applyProtection="1">
      <alignment vertical="top" wrapText="1" shrinkToFit="1"/>
      <protection locked="0"/>
    </xf>
    <xf numFmtId="3" fontId="10" fillId="3" borderId="150" xfId="0" applyNumberFormat="1" applyFont="1" applyFill="1" applyBorder="1" applyAlignment="1" applyProtection="1">
      <alignment vertical="top" wrapText="1" shrinkToFit="1"/>
      <protection locked="0"/>
    </xf>
    <xf numFmtId="3" fontId="10" fillId="3" borderId="153" xfId="0" applyNumberFormat="1" applyFont="1" applyFill="1" applyBorder="1" applyAlignment="1" applyProtection="1">
      <alignment vertical="top" wrapText="1" shrinkToFit="1"/>
      <protection locked="0"/>
    </xf>
    <xf numFmtId="0" fontId="10" fillId="3" borderId="12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2" xfId="0" applyNumberFormat="1" applyFont="1" applyFill="1" applyBorder="1" applyAlignment="1" applyProtection="1">
      <alignment vertical="top" wrapText="1" shrinkToFit="1"/>
      <protection locked="0"/>
    </xf>
    <xf numFmtId="0" fontId="10" fillId="3" borderId="48" xfId="0" applyFont="1" applyFill="1" applyBorder="1" applyAlignment="1" applyProtection="1">
      <alignment horizontal="left" vertical="top" wrapText="1" shrinkToFit="1"/>
      <protection locked="0"/>
    </xf>
    <xf numFmtId="0" fontId="10" fillId="3" borderId="126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27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08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108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3" borderId="155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55" xfId="0" applyNumberFormat="1" applyFont="1" applyFill="1" applyBorder="1" applyAlignment="1" applyProtection="1">
      <alignment vertical="top" wrapText="1" shrinkToFit="1"/>
      <protection locked="0"/>
    </xf>
    <xf numFmtId="3" fontId="10" fillId="3" borderId="156" xfId="0" applyNumberFormat="1" applyFont="1" applyFill="1" applyBorder="1" applyAlignment="1" applyProtection="1">
      <alignment vertical="top" wrapText="1" shrinkToFit="1"/>
      <protection locked="0"/>
    </xf>
    <xf numFmtId="3" fontId="10" fillId="3" borderId="157" xfId="0" applyNumberFormat="1" applyFont="1" applyFill="1" applyBorder="1" applyAlignment="1" applyProtection="1">
      <alignment vertical="top" wrapText="1" shrinkToFit="1"/>
      <protection locked="0"/>
    </xf>
    <xf numFmtId="3" fontId="10" fillId="3" borderId="67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67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3" borderId="129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76" xfId="0" applyNumberFormat="1" applyFont="1" applyFill="1" applyBorder="1" applyAlignment="1" applyProtection="1">
      <alignment vertical="top" wrapText="1" shrinkToFit="1"/>
      <protection locked="0"/>
    </xf>
    <xf numFmtId="3" fontId="10" fillId="3" borderId="141" xfId="0" applyNumberFormat="1" applyFont="1" applyFill="1" applyBorder="1" applyAlignment="1" applyProtection="1">
      <alignment vertical="top" wrapText="1" shrinkToFit="1"/>
      <protection locked="0"/>
    </xf>
    <xf numFmtId="3" fontId="10" fillId="3" borderId="90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90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3" borderId="89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89" xfId="0" applyNumberFormat="1" applyFont="1" applyFill="1" applyBorder="1" applyAlignment="1" applyProtection="1">
      <alignment vertical="top" wrapText="1" shrinkToFit="1"/>
      <protection locked="0"/>
    </xf>
    <xf numFmtId="3" fontId="10" fillId="3" borderId="107" xfId="0" applyNumberFormat="1" applyFont="1" applyFill="1" applyBorder="1" applyAlignment="1" applyProtection="1">
      <alignment vertical="top" wrapText="1" shrinkToFit="1"/>
      <protection locked="0"/>
    </xf>
    <xf numFmtId="3" fontId="10" fillId="3" borderId="125" xfId="0" applyNumberFormat="1" applyFont="1" applyFill="1" applyBorder="1" applyAlignment="1" applyProtection="1">
      <alignment vertical="top" wrapText="1" shrinkToFit="1"/>
      <protection locked="0"/>
    </xf>
    <xf numFmtId="3" fontId="10" fillId="3" borderId="106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106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3" borderId="84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84" xfId="0" applyNumberFormat="1" applyFont="1" applyFill="1" applyBorder="1" applyAlignment="1" applyProtection="1">
      <alignment vertical="top" wrapText="1" shrinkToFit="1"/>
      <protection locked="0"/>
    </xf>
    <xf numFmtId="3" fontId="10" fillId="3" borderId="116" xfId="0" applyNumberFormat="1" applyFont="1" applyFill="1" applyBorder="1" applyAlignment="1" applyProtection="1">
      <alignment vertical="top" wrapText="1" shrinkToFit="1"/>
      <protection locked="0"/>
    </xf>
    <xf numFmtId="3" fontId="10" fillId="3" borderId="149" xfId="0" applyNumberFormat="1" applyFont="1" applyFill="1" applyBorder="1" applyAlignment="1" applyProtection="1">
      <alignment vertical="top" wrapText="1" shrinkToFit="1"/>
      <protection locked="0"/>
    </xf>
    <xf numFmtId="3" fontId="10" fillId="3" borderId="159" xfId="0" applyNumberFormat="1" applyFont="1" applyFill="1" applyBorder="1" applyAlignment="1" applyProtection="1">
      <alignment vertical="top" wrapText="1" shrinkToFit="1"/>
      <protection locked="0"/>
    </xf>
    <xf numFmtId="3" fontId="10" fillId="3" borderId="10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134" xfId="0" applyFont="1" applyFill="1" applyBorder="1" applyAlignment="1" applyProtection="1">
      <alignment horizontal="left" vertical="top" wrapText="1" shrinkToFit="1"/>
      <protection locked="0"/>
    </xf>
    <xf numFmtId="0" fontId="10" fillId="3" borderId="155" xfId="0" applyFont="1" applyFill="1" applyBorder="1" applyAlignment="1" applyProtection="1">
      <alignment horizontal="center" vertical="top" wrapText="1" shrinkToFit="1"/>
      <protection locked="0"/>
    </xf>
    <xf numFmtId="0" fontId="10" fillId="3" borderId="154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54" xfId="0" applyNumberFormat="1" applyFont="1" applyFill="1" applyBorder="1" applyAlignment="1" applyProtection="1">
      <alignment vertical="top" wrapText="1" shrinkToFit="1"/>
      <protection locked="0"/>
    </xf>
    <xf numFmtId="3" fontId="10" fillId="3" borderId="6" xfId="0" applyNumberFormat="1" applyFont="1" applyFill="1" applyBorder="1" applyAlignment="1" applyProtection="1">
      <alignment vertical="top" wrapText="1" shrinkToFit="1"/>
      <protection locked="0"/>
    </xf>
    <xf numFmtId="3" fontId="10" fillId="3" borderId="135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135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6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3" borderId="66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69" xfId="0" applyNumberFormat="1" applyFont="1" applyFill="1" applyBorder="1" applyAlignment="1" applyProtection="1">
      <alignment vertical="top" wrapText="1" shrinkToFit="1"/>
      <protection locked="0"/>
    </xf>
    <xf numFmtId="3" fontId="11" fillId="3" borderId="158" xfId="0" applyNumberFormat="1" applyFont="1" applyFill="1" applyBorder="1" applyAlignment="1" applyProtection="1">
      <alignment vertical="center" wrapText="1" shrinkToFit="1"/>
      <protection locked="0"/>
    </xf>
    <xf numFmtId="3" fontId="10" fillId="3" borderId="160" xfId="0" applyNumberFormat="1" applyFont="1" applyFill="1" applyBorder="1" applyAlignment="1" applyProtection="1">
      <alignment vertical="top" wrapText="1" shrinkToFit="1"/>
      <protection locked="0"/>
    </xf>
    <xf numFmtId="3" fontId="10" fillId="3" borderId="161" xfId="0" applyNumberFormat="1" applyFont="1" applyFill="1" applyBorder="1" applyAlignment="1" applyProtection="1">
      <alignment vertical="top" wrapText="1" shrinkToFit="1"/>
      <protection locked="0"/>
    </xf>
    <xf numFmtId="3" fontId="10" fillId="3" borderId="162" xfId="0" applyNumberFormat="1" applyFont="1" applyFill="1" applyBorder="1" applyAlignment="1" applyProtection="1">
      <alignment vertical="top" wrapText="1" shrinkToFit="1"/>
      <protection locked="0"/>
    </xf>
    <xf numFmtId="0" fontId="10" fillId="3" borderId="163" xfId="0" applyFont="1" applyFill="1" applyBorder="1" applyAlignment="1" applyProtection="1">
      <alignment horizontal="center" vertical="top" wrapText="1" shrinkToFit="1"/>
      <protection locked="0"/>
    </xf>
    <xf numFmtId="0" fontId="11" fillId="3" borderId="164" xfId="0" applyFont="1" applyFill="1" applyBorder="1" applyAlignment="1" applyProtection="1">
      <alignment horizontal="center" vertical="center" wrapText="1" shrinkToFit="1"/>
      <protection locked="0"/>
    </xf>
    <xf numFmtId="0" fontId="10" fillId="3" borderId="164" xfId="0" applyFont="1" applyFill="1" applyBorder="1" applyAlignment="1" applyProtection="1">
      <alignment horizontal="center" vertical="top" wrapText="1" shrinkToFit="1"/>
      <protection locked="0"/>
    </xf>
    <xf numFmtId="0" fontId="10" fillId="3" borderId="165" xfId="0" applyFont="1" applyFill="1" applyBorder="1" applyAlignment="1" applyProtection="1">
      <alignment horizontal="center" vertical="top" wrapText="1" shrinkToFit="1"/>
      <protection locked="0"/>
    </xf>
    <xf numFmtId="3" fontId="11" fillId="3" borderId="164" xfId="0" applyNumberFormat="1" applyFont="1" applyFill="1" applyBorder="1" applyAlignment="1" applyProtection="1">
      <alignment vertical="center" wrapText="1" shrinkToFit="1"/>
      <protection locked="0"/>
    </xf>
    <xf numFmtId="3" fontId="10" fillId="3" borderId="164" xfId="0" applyNumberFormat="1" applyFont="1" applyFill="1" applyBorder="1" applyAlignment="1" applyProtection="1">
      <alignment vertical="top" wrapText="1" shrinkToFit="1"/>
      <protection locked="0"/>
    </xf>
    <xf numFmtId="3" fontId="10" fillId="3" borderId="166" xfId="0" applyNumberFormat="1" applyFont="1" applyFill="1" applyBorder="1" applyAlignment="1" applyProtection="1">
      <alignment vertical="top" wrapText="1" shrinkToFit="1"/>
      <protection locked="0"/>
    </xf>
    <xf numFmtId="3" fontId="10" fillId="3" borderId="167" xfId="0" applyNumberFormat="1" applyFont="1" applyFill="1" applyBorder="1" applyAlignment="1" applyProtection="1">
      <alignment vertical="top" wrapText="1" shrinkToFit="1"/>
      <protection locked="0"/>
    </xf>
    <xf numFmtId="3" fontId="11" fillId="3" borderId="167" xfId="0" applyNumberFormat="1" applyFont="1" applyFill="1" applyBorder="1" applyAlignment="1" applyProtection="1">
      <alignment vertical="center" wrapText="1" shrinkToFit="1"/>
      <protection locked="0"/>
    </xf>
    <xf numFmtId="3" fontId="10" fillId="3" borderId="168" xfId="0" applyNumberFormat="1" applyFont="1" applyFill="1" applyBorder="1" applyAlignment="1" applyProtection="1">
      <alignment vertical="top" wrapText="1" shrinkToFit="1"/>
      <protection locked="0"/>
    </xf>
    <xf numFmtId="3" fontId="10" fillId="3" borderId="169" xfId="0" applyNumberFormat="1" applyFont="1" applyFill="1" applyBorder="1" applyAlignment="1" applyProtection="1">
      <alignment vertical="top" wrapText="1" shrinkToFit="1"/>
      <protection locked="0"/>
    </xf>
    <xf numFmtId="3" fontId="10" fillId="3" borderId="170" xfId="0" applyNumberFormat="1" applyFont="1" applyFill="1" applyBorder="1" applyAlignment="1" applyProtection="1">
      <alignment vertical="top" wrapText="1" shrinkToFit="1"/>
      <protection locked="0"/>
    </xf>
    <xf numFmtId="0" fontId="10" fillId="3" borderId="160" xfId="0" applyFont="1" applyFill="1" applyBorder="1" applyAlignment="1" applyProtection="1">
      <alignment horizontal="left" vertical="top" wrapText="1" shrinkToFit="1"/>
      <protection locked="0"/>
    </xf>
    <xf numFmtId="3" fontId="10" fillId="3" borderId="171" xfId="0" applyNumberFormat="1" applyFont="1" applyFill="1" applyBorder="1" applyAlignment="1" applyProtection="1">
      <alignment vertical="top" wrapText="1" shrinkToFit="1"/>
      <protection locked="0"/>
    </xf>
    <xf numFmtId="0" fontId="10" fillId="3" borderId="172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72" xfId="0" applyNumberFormat="1" applyFont="1" applyFill="1" applyBorder="1" applyAlignment="1" applyProtection="1">
      <alignment vertical="top" wrapText="1" shrinkToFit="1"/>
      <protection locked="0"/>
    </xf>
    <xf numFmtId="3" fontId="10" fillId="3" borderId="173" xfId="0" applyNumberFormat="1" applyFont="1" applyFill="1" applyBorder="1" applyAlignment="1" applyProtection="1">
      <alignment vertical="top" wrapText="1" shrinkToFit="1"/>
      <protection locked="0"/>
    </xf>
    <xf numFmtId="3" fontId="10" fillId="3" borderId="174" xfId="0" applyNumberFormat="1" applyFont="1" applyFill="1" applyBorder="1" applyAlignment="1" applyProtection="1">
      <alignment vertical="top" wrapText="1" shrinkToFit="1"/>
      <protection locked="0"/>
    </xf>
    <xf numFmtId="3" fontId="10" fillId="3" borderId="175" xfId="0" applyNumberFormat="1" applyFont="1" applyFill="1" applyBorder="1" applyAlignment="1" applyProtection="1">
      <alignment vertical="top" wrapText="1" shrinkToFit="1"/>
      <protection locked="0"/>
    </xf>
    <xf numFmtId="3" fontId="10" fillId="3" borderId="176" xfId="0" applyNumberFormat="1" applyFont="1" applyFill="1" applyBorder="1" applyAlignment="1" applyProtection="1">
      <alignment vertical="top" wrapText="1" shrinkToFit="1"/>
      <protection locked="0"/>
    </xf>
    <xf numFmtId="0" fontId="10" fillId="3" borderId="167" xfId="0" applyFont="1" applyFill="1" applyBorder="1" applyAlignment="1" applyProtection="1">
      <alignment horizontal="center" vertical="top" wrapText="1" shrinkToFit="1"/>
      <protection locked="0"/>
    </xf>
    <xf numFmtId="0" fontId="10" fillId="3" borderId="175" xfId="0" applyFont="1" applyFill="1" applyBorder="1" applyAlignment="1" applyProtection="1">
      <alignment horizontal="left" vertical="top" wrapText="1" shrinkToFit="1"/>
      <protection locked="0"/>
    </xf>
    <xf numFmtId="0" fontId="10" fillId="3" borderId="0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3" borderId="164" xfId="0" applyNumberFormat="1" applyFont="1" applyFill="1" applyBorder="1" applyAlignment="1" applyProtection="1">
      <alignment horizontal="center" vertical="top" wrapText="1" shrinkToFit="1"/>
      <protection locked="0"/>
    </xf>
    <xf numFmtId="3" fontId="11" fillId="3" borderId="45" xfId="0" applyNumberFormat="1" applyFont="1" applyFill="1" applyBorder="1" applyAlignment="1" applyProtection="1">
      <alignment vertical="center" wrapText="1" shrinkToFit="1"/>
      <protection locked="0"/>
    </xf>
    <xf numFmtId="3" fontId="11" fillId="3" borderId="46" xfId="0" applyNumberFormat="1" applyFont="1" applyFill="1" applyBorder="1" applyAlignment="1" applyProtection="1">
      <alignment vertical="center" wrapText="1" shrinkToFit="1"/>
      <protection locked="0"/>
    </xf>
    <xf numFmtId="3" fontId="11" fillId="3" borderId="102" xfId="0" applyNumberFormat="1" applyFont="1" applyFill="1" applyBorder="1" applyAlignment="1" applyProtection="1">
      <alignment vertical="center" wrapText="1" shrinkToFit="1"/>
      <protection locked="0"/>
    </xf>
    <xf numFmtId="3" fontId="11" fillId="3" borderId="43" xfId="0" applyNumberFormat="1" applyFont="1" applyFill="1" applyBorder="1" applyAlignment="1" applyProtection="1">
      <alignment vertical="center" wrapText="1" shrinkToFit="1"/>
      <protection locked="0"/>
    </xf>
    <xf numFmtId="3" fontId="11" fillId="3" borderId="94" xfId="0" applyNumberFormat="1" applyFont="1" applyFill="1" applyBorder="1" applyAlignment="1" applyProtection="1">
      <alignment vertical="center" wrapText="1" shrinkToFit="1"/>
      <protection locked="0"/>
    </xf>
    <xf numFmtId="3" fontId="11" fillId="3" borderId="100" xfId="0" applyNumberFormat="1" applyFont="1" applyFill="1" applyBorder="1" applyAlignment="1" applyProtection="1">
      <alignment vertical="center" wrapText="1" shrinkToFit="1"/>
      <protection locked="0"/>
    </xf>
    <xf numFmtId="3" fontId="11" fillId="3" borderId="124" xfId="0" applyNumberFormat="1" applyFont="1" applyFill="1" applyBorder="1" applyAlignment="1" applyProtection="1">
      <alignment vertical="center" wrapText="1" shrinkToFit="1"/>
      <protection locked="0"/>
    </xf>
    <xf numFmtId="3" fontId="11" fillId="3" borderId="101" xfId="0" applyNumberFormat="1" applyFont="1" applyFill="1" applyBorder="1" applyAlignment="1" applyProtection="1">
      <alignment vertical="center" wrapText="1" shrinkToFit="1"/>
      <protection locked="0"/>
    </xf>
    <xf numFmtId="3" fontId="11" fillId="3" borderId="15" xfId="0" applyNumberFormat="1" applyFont="1" applyFill="1" applyBorder="1" applyAlignment="1" applyProtection="1">
      <alignment vertical="center" wrapText="1" shrinkToFit="1"/>
      <protection locked="0"/>
    </xf>
    <xf numFmtId="3" fontId="11" fillId="3" borderId="24" xfId="0" applyNumberFormat="1" applyFont="1" applyFill="1" applyBorder="1" applyAlignment="1" applyProtection="1">
      <alignment vertical="center" wrapText="1" shrinkToFit="1"/>
      <protection locked="0"/>
    </xf>
    <xf numFmtId="3" fontId="11" fillId="3" borderId="132" xfId="0" applyNumberFormat="1" applyFont="1" applyFill="1" applyBorder="1" applyAlignment="1" applyProtection="1">
      <alignment vertical="center" wrapText="1" shrinkToFit="1"/>
      <protection locked="0"/>
    </xf>
    <xf numFmtId="3" fontId="11" fillId="3" borderId="150" xfId="0" applyNumberFormat="1" applyFont="1" applyFill="1" applyBorder="1" applyAlignment="1" applyProtection="1">
      <alignment vertical="center" wrapText="1" shrinkToFit="1"/>
      <protection locked="0"/>
    </xf>
    <xf numFmtId="3" fontId="10" fillId="3" borderId="113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19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2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85" xfId="0" applyFont="1" applyFill="1" applyBorder="1" applyAlignment="1" applyProtection="1">
      <alignment horizontal="left" vertical="top" wrapText="1" shrinkToFit="1"/>
      <protection locked="0"/>
    </xf>
    <xf numFmtId="0" fontId="10" fillId="3" borderId="77" xfId="0" applyFont="1" applyFill="1" applyBorder="1" applyAlignment="1" applyProtection="1">
      <alignment horizontal="left" vertical="top" wrapText="1" shrinkToFit="1"/>
      <protection locked="0"/>
    </xf>
    <xf numFmtId="3" fontId="11" fillId="3" borderId="69" xfId="0" applyNumberFormat="1" applyFont="1" applyFill="1" applyBorder="1" applyAlignment="1" applyProtection="1">
      <alignment horizontal="left" vertical="top" wrapText="1" shrinkToFit="1"/>
      <protection locked="0"/>
    </xf>
    <xf numFmtId="3" fontId="11" fillId="3" borderId="68" xfId="0" applyNumberFormat="1" applyFont="1" applyFill="1" applyBorder="1" applyAlignment="1" applyProtection="1">
      <alignment horizontal="left" vertical="top" wrapText="1" shrinkToFit="1"/>
      <protection locked="0"/>
    </xf>
    <xf numFmtId="3" fontId="11" fillId="3" borderId="71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81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77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1" xfId="0" applyNumberFormat="1" applyFont="1" applyFill="1" applyBorder="1" applyAlignment="1" applyProtection="1">
      <alignment horizontal="left" vertical="top" wrapText="1" shrinkToFit="1"/>
      <protection locked="0"/>
    </xf>
    <xf numFmtId="3" fontId="11" fillId="3" borderId="43" xfId="0" applyNumberFormat="1" applyFont="1" applyFill="1" applyBorder="1" applyAlignment="1" applyProtection="1">
      <alignment horizontal="left" vertical="center" wrapText="1" shrinkToFit="1"/>
      <protection locked="0"/>
    </xf>
    <xf numFmtId="3" fontId="10" fillId="3" borderId="126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38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44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73" xfId="0" applyNumberFormat="1" applyFont="1" applyFill="1" applyBorder="1" applyAlignment="1" applyProtection="1">
      <alignment horizontal="left" vertical="top" wrapText="1" shrinkToFit="1"/>
      <protection locked="0"/>
    </xf>
    <xf numFmtId="0" fontId="15" fillId="2" borderId="44" xfId="0" applyFont="1" applyFill="1" applyBorder="1" applyAlignment="1">
      <alignment horizontal="left" vertical="top" wrapText="1"/>
    </xf>
    <xf numFmtId="3" fontId="11" fillId="3" borderId="34" xfId="0" applyNumberFormat="1" applyFont="1" applyFill="1" applyBorder="1" applyAlignment="1" applyProtection="1">
      <alignment horizontal="left" vertical="top" wrapText="1" shrinkToFit="1"/>
      <protection locked="0"/>
    </xf>
    <xf numFmtId="3" fontId="11" fillId="3" borderId="35" xfId="0" applyNumberFormat="1" applyFont="1" applyFill="1" applyBorder="1" applyAlignment="1" applyProtection="1">
      <alignment horizontal="left" vertical="top" wrapText="1" shrinkToFit="1"/>
      <protection locked="0"/>
    </xf>
    <xf numFmtId="3" fontId="11" fillId="3" borderId="36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57" xfId="0" applyNumberFormat="1" applyFont="1" applyFill="1" applyBorder="1" applyAlignment="1" applyProtection="1">
      <alignment horizontal="left" vertical="top" wrapText="1" shrinkToFit="1"/>
      <protection locked="0"/>
    </xf>
    <xf numFmtId="3" fontId="11" fillId="3" borderId="18" xfId="0" applyNumberFormat="1" applyFont="1" applyFill="1" applyBorder="1" applyAlignment="1" applyProtection="1">
      <alignment horizontal="left" vertical="center" wrapText="1" shrinkToFit="1"/>
      <protection locked="0"/>
    </xf>
    <xf numFmtId="0" fontId="15" fillId="2" borderId="44" xfId="0" quotePrefix="1" applyFont="1" applyFill="1" applyBorder="1" applyAlignment="1">
      <alignment horizontal="left" vertical="top" wrapText="1"/>
    </xf>
    <xf numFmtId="3" fontId="10" fillId="3" borderId="85" xfId="0" applyNumberFormat="1" applyFont="1" applyFill="1" applyBorder="1" applyAlignment="1" applyProtection="1">
      <alignment horizontal="left" vertical="top" wrapText="1" shrinkToFit="1"/>
      <protection locked="0"/>
    </xf>
    <xf numFmtId="0" fontId="15" fillId="2" borderId="44" xfId="0" quotePrefix="1" applyFont="1" applyFill="1" applyBorder="1" applyAlignment="1">
      <alignment horizontal="left" vertical="center" wrapText="1"/>
    </xf>
    <xf numFmtId="3" fontId="11" fillId="3" borderId="115" xfId="0" applyNumberFormat="1" applyFont="1" applyFill="1" applyBorder="1" applyAlignment="1" applyProtection="1">
      <alignment horizontal="left" vertical="center" wrapText="1" shrinkToFit="1"/>
      <protection locked="0"/>
    </xf>
    <xf numFmtId="3" fontId="11" fillId="3" borderId="68" xfId="0" applyNumberFormat="1" applyFont="1" applyFill="1" applyBorder="1" applyAlignment="1" applyProtection="1">
      <alignment horizontal="left" vertical="center" wrapText="1" shrinkToFit="1"/>
      <protection locked="0"/>
    </xf>
    <xf numFmtId="3" fontId="11" fillId="3" borderId="70" xfId="0" applyNumberFormat="1" applyFont="1" applyFill="1" applyBorder="1" applyAlignment="1" applyProtection="1">
      <alignment horizontal="left" vertical="center" wrapText="1" shrinkToFit="1"/>
      <protection locked="0"/>
    </xf>
    <xf numFmtId="0" fontId="15" fillId="2" borderId="44" xfId="0" applyFont="1" applyFill="1" applyBorder="1" applyAlignment="1">
      <alignment horizontal="left" vertical="top"/>
    </xf>
    <xf numFmtId="3" fontId="10" fillId="3" borderId="154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56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2" xfId="0" applyFont="1" applyFill="1" applyBorder="1" applyAlignment="1" applyProtection="1">
      <alignment horizontal="left" vertical="top" wrapText="1" shrinkToFit="1"/>
      <protection locked="0"/>
    </xf>
    <xf numFmtId="0" fontId="10" fillId="3" borderId="57" xfId="0" applyFont="1" applyFill="1" applyBorder="1" applyAlignment="1" applyProtection="1">
      <alignment horizontal="left" vertical="top" wrapText="1" shrinkToFit="1"/>
      <protection locked="0"/>
    </xf>
    <xf numFmtId="0" fontId="10" fillId="3" borderId="81" xfId="0" applyFont="1" applyFill="1" applyBorder="1" applyAlignment="1" applyProtection="1">
      <alignment horizontal="left" vertical="top" wrapText="1" shrinkToFit="1"/>
      <protection locked="0"/>
    </xf>
    <xf numFmtId="0" fontId="10" fillId="3" borderId="11" xfId="0" applyFont="1" applyFill="1" applyBorder="1" applyAlignment="1" applyProtection="1">
      <alignment horizontal="left" vertical="top" wrapText="1" shrinkToFit="1"/>
      <protection locked="0"/>
    </xf>
    <xf numFmtId="0" fontId="10" fillId="3" borderId="16" xfId="0" applyFont="1" applyFill="1" applyBorder="1" applyAlignment="1" applyProtection="1">
      <alignment horizontal="left" vertical="top" wrapText="1" shrinkToFit="1"/>
      <protection locked="0"/>
    </xf>
    <xf numFmtId="0" fontId="10" fillId="3" borderId="56" xfId="0" applyFont="1" applyFill="1" applyBorder="1" applyAlignment="1" applyProtection="1">
      <alignment horizontal="left" vertical="top" wrapText="1" shrinkToFit="1"/>
      <protection locked="0"/>
    </xf>
    <xf numFmtId="0" fontId="10" fillId="3" borderId="118" xfId="0" applyFont="1" applyFill="1" applyBorder="1" applyAlignment="1" applyProtection="1">
      <alignment horizontal="left" vertical="top" wrapText="1" shrinkToFit="1"/>
      <protection locked="0"/>
    </xf>
    <xf numFmtId="0" fontId="10" fillId="3" borderId="91" xfId="0" applyFont="1" applyFill="1" applyBorder="1" applyAlignment="1" applyProtection="1">
      <alignment horizontal="left" vertical="top" wrapText="1" shrinkToFit="1"/>
      <protection locked="0"/>
    </xf>
    <xf numFmtId="0" fontId="10" fillId="3" borderId="172" xfId="0" applyFont="1" applyFill="1" applyBorder="1" applyAlignment="1" applyProtection="1">
      <alignment horizontal="left" vertical="top" wrapText="1" shrinkToFit="1"/>
      <protection locked="0"/>
    </xf>
    <xf numFmtId="0" fontId="10" fillId="3" borderId="83" xfId="0" applyFont="1" applyFill="1" applyBorder="1" applyAlignment="1" applyProtection="1">
      <alignment horizontal="left" vertical="top" wrapText="1" shrinkToFit="1"/>
      <protection locked="0"/>
    </xf>
    <xf numFmtId="3" fontId="11" fillId="3" borderId="13" xfId="0" applyNumberFormat="1" applyFont="1" applyFill="1" applyBorder="1" applyAlignment="1" applyProtection="1">
      <alignment horizontal="left" vertical="center" wrapText="1" shrinkToFit="1"/>
      <protection locked="0"/>
    </xf>
    <xf numFmtId="0" fontId="14" fillId="3" borderId="94" xfId="0" applyFont="1" applyFill="1" applyBorder="1" applyAlignment="1" applyProtection="1">
      <alignment horizontal="center" vertical="center" wrapText="1" shrinkToFit="1"/>
      <protection locked="0"/>
    </xf>
    <xf numFmtId="0" fontId="11" fillId="3" borderId="1" xfId="0" applyFont="1" applyFill="1" applyBorder="1" applyAlignment="1" applyProtection="1">
      <alignment horizontal="left" vertical="center" wrapText="1" shrinkToFit="1"/>
      <protection locked="0"/>
    </xf>
    <xf numFmtId="0" fontId="14" fillId="3" borderId="46" xfId="0" applyFont="1" applyFill="1" applyBorder="1" applyAlignment="1" applyProtection="1">
      <alignment horizontal="center" vertical="center" wrapText="1" shrinkToFit="1"/>
      <protection locked="0"/>
    </xf>
    <xf numFmtId="0" fontId="14" fillId="3" borderId="30" xfId="0" applyNumberFormat="1" applyFont="1" applyFill="1" applyBorder="1" applyAlignment="1" applyProtection="1">
      <alignment horizontal="center" vertical="center" wrapText="1" shrinkToFit="1"/>
      <protection locked="0"/>
    </xf>
    <xf numFmtId="0" fontId="14" fillId="3" borderId="8" xfId="0" applyNumberFormat="1" applyFont="1" applyFill="1" applyBorder="1" applyAlignment="1" applyProtection="1">
      <alignment horizontal="center" vertical="center" wrapText="1" shrinkToFit="1"/>
      <protection locked="0"/>
    </xf>
    <xf numFmtId="0" fontId="14" fillId="3" borderId="8" xfId="0" applyFont="1" applyFill="1" applyBorder="1" applyAlignment="1" applyProtection="1">
      <alignment horizontal="center" vertical="center" wrapText="1" shrinkToFit="1"/>
      <protection locked="0"/>
    </xf>
    <xf numFmtId="0" fontId="13" fillId="3" borderId="0" xfId="0" applyFont="1" applyFill="1" applyAlignment="1" applyProtection="1">
      <alignment horizontal="center" vertical="center" wrapText="1" shrinkToFit="1"/>
      <protection locked="0"/>
    </xf>
    <xf numFmtId="0" fontId="14" fillId="3" borderId="9" xfId="0" applyFont="1" applyFill="1" applyBorder="1" applyAlignment="1" applyProtection="1">
      <alignment horizontal="center" vertical="center" wrapText="1" shrinkToFit="1"/>
      <protection locked="0"/>
    </xf>
    <xf numFmtId="0" fontId="11" fillId="3" borderId="8" xfId="0" applyFont="1" applyFill="1" applyBorder="1" applyAlignment="1" applyProtection="1">
      <alignment horizontal="left" vertical="center" wrapText="1" shrinkToFit="1"/>
      <protection locked="0"/>
    </xf>
    <xf numFmtId="0" fontId="11" fillId="3" borderId="31" xfId="0" applyFont="1" applyFill="1" applyBorder="1" applyAlignment="1" applyProtection="1">
      <alignment horizontal="left" vertical="center" wrapText="1" shrinkToFit="1"/>
      <protection locked="0"/>
    </xf>
    <xf numFmtId="0" fontId="11" fillId="3" borderId="26" xfId="0" applyFont="1" applyFill="1" applyBorder="1" applyAlignment="1" applyProtection="1">
      <alignment horizontal="left" vertical="top" wrapText="1" shrinkToFit="1"/>
      <protection locked="0"/>
    </xf>
    <xf numFmtId="0" fontId="11" fillId="3" borderId="27" xfId="0" applyFont="1" applyFill="1" applyBorder="1" applyAlignment="1" applyProtection="1">
      <alignment horizontal="left" vertical="top" wrapText="1" shrinkToFit="1"/>
      <protection locked="0"/>
    </xf>
    <xf numFmtId="0" fontId="11" fillId="3" borderId="28" xfId="0" applyFont="1" applyFill="1" applyBorder="1" applyAlignment="1" applyProtection="1">
      <alignment horizontal="left" vertical="top" wrapText="1" shrinkToFit="1"/>
      <protection locked="0"/>
    </xf>
    <xf numFmtId="0" fontId="10" fillId="3" borderId="154" xfId="0" applyFont="1" applyFill="1" applyBorder="1" applyAlignment="1" applyProtection="1">
      <alignment horizontal="left" vertical="top" wrapText="1" shrinkToFit="1"/>
      <protection locked="0"/>
    </xf>
    <xf numFmtId="0" fontId="10" fillId="3" borderId="73" xfId="0" applyFont="1" applyFill="1" applyBorder="1" applyAlignment="1" applyProtection="1">
      <alignment horizontal="left" vertical="top" wrapText="1" shrinkToFit="1"/>
      <protection locked="0"/>
    </xf>
    <xf numFmtId="0" fontId="10" fillId="3" borderId="119" xfId="0" applyFont="1" applyFill="1" applyBorder="1" applyAlignment="1" applyProtection="1">
      <alignment horizontal="left" vertical="top" wrapText="1" shrinkToFit="1"/>
      <protection locked="0"/>
    </xf>
    <xf numFmtId="0" fontId="10" fillId="3" borderId="126" xfId="0" applyFont="1" applyFill="1" applyBorder="1" applyAlignment="1" applyProtection="1">
      <alignment horizontal="left" vertical="top" wrapText="1" shrinkToFit="1"/>
      <protection locked="0"/>
    </xf>
    <xf numFmtId="0" fontId="10" fillId="3" borderId="79" xfId="0" applyFont="1" applyFill="1" applyBorder="1" applyAlignment="1" applyProtection="1">
      <alignment horizontal="left" vertical="top" wrapText="1" shrinkToFit="1"/>
      <protection locked="0"/>
    </xf>
    <xf numFmtId="0" fontId="10" fillId="3" borderId="42" xfId="0" applyFont="1" applyFill="1" applyBorder="1" applyAlignment="1" applyProtection="1">
      <alignment horizontal="left" vertical="top" wrapText="1" shrinkToFit="1"/>
      <protection locked="0"/>
    </xf>
    <xf numFmtId="0" fontId="10" fillId="3" borderId="29" xfId="0" applyFont="1" applyFill="1" applyBorder="1" applyAlignment="1" applyProtection="1">
      <alignment horizontal="left" vertical="top" wrapText="1" shrinkToFit="1"/>
      <protection locked="0"/>
    </xf>
    <xf numFmtId="0" fontId="10" fillId="3" borderId="113" xfId="0" applyFont="1" applyFill="1" applyBorder="1" applyAlignment="1" applyProtection="1">
      <alignment horizontal="left" vertical="top" wrapText="1" shrinkToFit="1"/>
      <protection locked="0"/>
    </xf>
  </cellXfs>
  <cellStyles count="6">
    <cellStyle name="Normalny" xfId="0" builtinId="0"/>
    <cellStyle name="Normalny 2" xfId="1" xr:uid="{00000000-0005-0000-0000-000001000000}"/>
    <cellStyle name="Normalny 3" xfId="2" xr:uid="{00000000-0005-0000-0000-000002000000}"/>
    <cellStyle name="Normalny 3 2" xfId="3" xr:uid="{00000000-0005-0000-0000-000003000000}"/>
    <cellStyle name="Normalny 4" xfId="5" xr:uid="{00000000-0005-0000-0000-000004000000}"/>
    <cellStyle name="Normalny 6 2" xfId="4" xr:uid="{00000000-0005-0000-0000-000005000000}"/>
  </cellStyles>
  <dxfs count="0"/>
  <tableStyles count="0" defaultTableStyle="TableStyleMedium9" defaultPivotStyle="PivotStyleLight16"/>
  <colors>
    <mruColors>
      <color rgb="FFCCFFCC"/>
      <color rgb="FFCCFFFF"/>
      <color rgb="FFFFFFCC"/>
      <color rgb="FF0000FF"/>
      <color rgb="FF00FF00"/>
      <color rgb="FFFF99FF"/>
      <color rgb="FF9900CC"/>
      <color rgb="FF33CC33"/>
      <color rgb="FFFFFF99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">
    <tabColor rgb="FF0000FF"/>
  </sheetPr>
  <dimension ref="A1:AO161"/>
  <sheetViews>
    <sheetView tabSelected="1" view="pageBreakPreview" topLeftCell="F8" zoomScaleNormal="100" zoomScaleSheetLayoutView="100" workbookViewId="0">
      <selection activeCell="S8" sqref="S8"/>
    </sheetView>
  </sheetViews>
  <sheetFormatPr defaultRowHeight="12.75"/>
  <cols>
    <col min="1" max="1" width="7.5703125" style="1" customWidth="1"/>
    <col min="2" max="2" width="42.28515625" style="1" customWidth="1"/>
    <col min="3" max="3" width="20.42578125" style="2" customWidth="1"/>
    <col min="4" max="5" width="4.7109375" style="3" customWidth="1"/>
    <col min="6" max="6" width="11.28515625" style="1" customWidth="1"/>
    <col min="7" max="8" width="10.140625" style="1" bestFit="1" customWidth="1"/>
    <col min="9" max="10" width="9.42578125" style="1" customWidth="1"/>
    <col min="11" max="11" width="10" style="1" customWidth="1"/>
    <col min="12" max="12" width="9.5703125" style="1" customWidth="1"/>
    <col min="13" max="13" width="9.28515625" style="1" bestFit="1" customWidth="1"/>
    <col min="14" max="18" width="8.5703125" style="1" customWidth="1"/>
    <col min="19" max="19" width="10.5703125" style="1" customWidth="1"/>
    <col min="20" max="21" width="9.140625" style="4"/>
    <col min="22" max="163" width="9.140625" style="1"/>
    <col min="164" max="164" width="1.28515625" style="1" customWidth="1"/>
    <col min="165" max="165" width="7.28515625" style="1" customWidth="1"/>
    <col min="166" max="166" width="4.42578125" style="1" customWidth="1"/>
    <col min="167" max="167" width="1" style="1" customWidth="1"/>
    <col min="168" max="168" width="3.28515625" style="1" customWidth="1"/>
    <col min="169" max="169" width="8.7109375" style="1" customWidth="1"/>
    <col min="170" max="170" width="1" style="1" customWidth="1"/>
    <col min="171" max="171" width="3.28515625" style="1" customWidth="1"/>
    <col min="172" max="172" width="8.7109375" style="1" customWidth="1"/>
    <col min="173" max="173" width="1" style="1" customWidth="1"/>
    <col min="174" max="174" width="3.28515625" style="1" customWidth="1"/>
    <col min="175" max="175" width="8.7109375" style="1" customWidth="1"/>
    <col min="176" max="176" width="1" style="1" customWidth="1"/>
    <col min="177" max="177" width="3.28515625" style="1" customWidth="1"/>
    <col min="178" max="178" width="1" style="1" customWidth="1"/>
    <col min="179" max="179" width="5.42578125" style="1" customWidth="1"/>
    <col min="180" max="180" width="2.140625" style="1" customWidth="1"/>
    <col min="181" max="181" width="1" style="1" customWidth="1"/>
    <col min="182" max="182" width="2.140625" style="1" customWidth="1"/>
    <col min="183" max="183" width="1" style="1" customWidth="1"/>
    <col min="184" max="184" width="2.140625" style="1" customWidth="1"/>
    <col min="185" max="185" width="6.5703125" style="1" customWidth="1"/>
    <col min="186" max="186" width="1" style="1" customWidth="1"/>
    <col min="187" max="187" width="3.28515625" style="1" customWidth="1"/>
    <col min="188" max="188" width="0.42578125" style="1" customWidth="1"/>
    <col min="189" max="189" width="2.5703125" style="1" customWidth="1"/>
    <col min="190" max="190" width="4.28515625" style="1" customWidth="1"/>
    <col min="191" max="191" width="1" style="1" customWidth="1"/>
    <col min="192" max="192" width="2.140625" style="1" customWidth="1"/>
    <col min="193" max="193" width="1" style="1" customWidth="1"/>
    <col min="194" max="194" width="3.28515625" style="1" customWidth="1"/>
    <col min="195" max="195" width="0.42578125" style="1" customWidth="1"/>
    <col min="196" max="196" width="3" style="1" customWidth="1"/>
    <col min="197" max="197" width="1" style="1" customWidth="1"/>
    <col min="198" max="198" width="2.140625" style="1" customWidth="1"/>
    <col min="199" max="199" width="1" style="1" customWidth="1"/>
    <col min="200" max="200" width="3.28515625" style="1" customWidth="1"/>
    <col min="201" max="201" width="3.5703125" style="1" customWidth="1"/>
    <col min="202" max="202" width="1" style="1" customWidth="1"/>
    <col min="203" max="203" width="2.140625" style="1" customWidth="1"/>
    <col min="204" max="204" width="1" style="1" customWidth="1"/>
    <col min="205" max="206" width="3.28515625" style="1" customWidth="1"/>
    <col min="207" max="207" width="0.42578125" style="1" customWidth="1"/>
    <col min="208" max="208" width="1" style="1" customWidth="1"/>
    <col min="209" max="209" width="2.140625" style="1" customWidth="1"/>
    <col min="210" max="210" width="1" style="1" customWidth="1"/>
    <col min="211" max="211" width="3.28515625" style="1" customWidth="1"/>
    <col min="212" max="212" width="1.5703125" style="1" customWidth="1"/>
    <col min="213" max="213" width="1" style="1" customWidth="1"/>
    <col min="214" max="214" width="1.28515625" style="1" customWidth="1"/>
    <col min="215" max="215" width="3.42578125" style="1" customWidth="1"/>
    <col min="216" max="216" width="2.140625" style="1" customWidth="1"/>
    <col min="217" max="217" width="1" style="1" customWidth="1"/>
    <col min="218" max="218" width="4" style="1" customWidth="1"/>
    <col min="219" max="219" width="2.85546875" style="1" customWidth="1"/>
    <col min="220" max="222" width="1.85546875" style="1" customWidth="1"/>
    <col min="223" max="225" width="3.28515625" style="1" customWidth="1"/>
    <col min="226" max="228" width="3.140625" style="1" customWidth="1"/>
    <col min="229" max="231" width="3.42578125" style="1" customWidth="1"/>
    <col min="232" max="236" width="2.140625" style="1" customWidth="1"/>
    <col min="237" max="239" width="2.28515625" style="1" customWidth="1"/>
    <col min="240" max="240" width="1.5703125" style="1" customWidth="1"/>
    <col min="241" max="241" width="2.28515625" style="1" customWidth="1"/>
    <col min="242" max="243" width="2.85546875" style="1" customWidth="1"/>
    <col min="244" max="244" width="1.140625" style="1" customWidth="1"/>
    <col min="245" max="246" width="2.85546875" style="1" customWidth="1"/>
    <col min="247" max="249" width="2.140625" style="1" customWidth="1"/>
    <col min="250" max="250" width="0.5703125" style="1" customWidth="1"/>
    <col min="251" max="252" width="2.140625" style="1" customWidth="1"/>
    <col min="253" max="255" width="2.28515625" style="1" customWidth="1"/>
    <col min="256" max="256" width="1" style="1" customWidth="1"/>
    <col min="257" max="257" width="2.28515625" style="1" customWidth="1"/>
    <col min="258" max="261" width="2" style="1" customWidth="1"/>
    <col min="262" max="262" width="0.7109375" style="1" customWidth="1"/>
    <col min="263" max="265" width="2" style="1" customWidth="1"/>
    <col min="266" max="266" width="0.85546875" style="1" customWidth="1"/>
    <col min="267" max="267" width="2" style="1" customWidth="1"/>
    <col min="268" max="268" width="1.140625" style="1" customWidth="1"/>
    <col min="269" max="270" width="2" style="1" customWidth="1"/>
    <col min="271" max="275" width="3" style="1" customWidth="1"/>
    <col min="276" max="419" width="9.140625" style="1"/>
    <col min="420" max="420" width="1.28515625" style="1" customWidth="1"/>
    <col min="421" max="421" width="7.28515625" style="1" customWidth="1"/>
    <col min="422" max="422" width="4.42578125" style="1" customWidth="1"/>
    <col min="423" max="423" width="1" style="1" customWidth="1"/>
    <col min="424" max="424" width="3.28515625" style="1" customWidth="1"/>
    <col min="425" max="425" width="8.7109375" style="1" customWidth="1"/>
    <col min="426" max="426" width="1" style="1" customWidth="1"/>
    <col min="427" max="427" width="3.28515625" style="1" customWidth="1"/>
    <col min="428" max="428" width="8.7109375" style="1" customWidth="1"/>
    <col min="429" max="429" width="1" style="1" customWidth="1"/>
    <col min="430" max="430" width="3.28515625" style="1" customWidth="1"/>
    <col min="431" max="431" width="8.7109375" style="1" customWidth="1"/>
    <col min="432" max="432" width="1" style="1" customWidth="1"/>
    <col min="433" max="433" width="3.28515625" style="1" customWidth="1"/>
    <col min="434" max="434" width="1" style="1" customWidth="1"/>
    <col min="435" max="435" width="5.42578125" style="1" customWidth="1"/>
    <col min="436" max="436" width="2.140625" style="1" customWidth="1"/>
    <col min="437" max="437" width="1" style="1" customWidth="1"/>
    <col min="438" max="438" width="2.140625" style="1" customWidth="1"/>
    <col min="439" max="439" width="1" style="1" customWidth="1"/>
    <col min="440" max="440" width="2.140625" style="1" customWidth="1"/>
    <col min="441" max="441" width="6.5703125" style="1" customWidth="1"/>
    <col min="442" max="442" width="1" style="1" customWidth="1"/>
    <col min="443" max="443" width="3.28515625" style="1" customWidth="1"/>
    <col min="444" max="444" width="0.42578125" style="1" customWidth="1"/>
    <col min="445" max="445" width="2.5703125" style="1" customWidth="1"/>
    <col min="446" max="446" width="4.28515625" style="1" customWidth="1"/>
    <col min="447" max="447" width="1" style="1" customWidth="1"/>
    <col min="448" max="448" width="2.140625" style="1" customWidth="1"/>
    <col min="449" max="449" width="1" style="1" customWidth="1"/>
    <col min="450" max="450" width="3.28515625" style="1" customWidth="1"/>
    <col min="451" max="451" width="0.42578125" style="1" customWidth="1"/>
    <col min="452" max="452" width="3" style="1" customWidth="1"/>
    <col min="453" max="453" width="1" style="1" customWidth="1"/>
    <col min="454" max="454" width="2.140625" style="1" customWidth="1"/>
    <col min="455" max="455" width="1" style="1" customWidth="1"/>
    <col min="456" max="456" width="3.28515625" style="1" customWidth="1"/>
    <col min="457" max="457" width="3.5703125" style="1" customWidth="1"/>
    <col min="458" max="458" width="1" style="1" customWidth="1"/>
    <col min="459" max="459" width="2.140625" style="1" customWidth="1"/>
    <col min="460" max="460" width="1" style="1" customWidth="1"/>
    <col min="461" max="462" width="3.28515625" style="1" customWidth="1"/>
    <col min="463" max="463" width="0.42578125" style="1" customWidth="1"/>
    <col min="464" max="464" width="1" style="1" customWidth="1"/>
    <col min="465" max="465" width="2.140625" style="1" customWidth="1"/>
    <col min="466" max="466" width="1" style="1" customWidth="1"/>
    <col min="467" max="467" width="3.28515625" style="1" customWidth="1"/>
    <col min="468" max="468" width="1.5703125" style="1" customWidth="1"/>
    <col min="469" max="469" width="1" style="1" customWidth="1"/>
    <col min="470" max="470" width="1.28515625" style="1" customWidth="1"/>
    <col min="471" max="471" width="3.42578125" style="1" customWidth="1"/>
    <col min="472" max="472" width="2.140625" style="1" customWidth="1"/>
    <col min="473" max="473" width="1" style="1" customWidth="1"/>
    <col min="474" max="474" width="4" style="1" customWidth="1"/>
    <col min="475" max="475" width="2.85546875" style="1" customWidth="1"/>
    <col min="476" max="478" width="1.85546875" style="1" customWidth="1"/>
    <col min="479" max="481" width="3.28515625" style="1" customWidth="1"/>
    <col min="482" max="484" width="3.140625" style="1" customWidth="1"/>
    <col min="485" max="487" width="3.42578125" style="1" customWidth="1"/>
    <col min="488" max="492" width="2.140625" style="1" customWidth="1"/>
    <col min="493" max="495" width="2.28515625" style="1" customWidth="1"/>
    <col min="496" max="496" width="1.5703125" style="1" customWidth="1"/>
    <col min="497" max="497" width="2.28515625" style="1" customWidth="1"/>
    <col min="498" max="499" width="2.85546875" style="1" customWidth="1"/>
    <col min="500" max="500" width="1.140625" style="1" customWidth="1"/>
    <col min="501" max="502" width="2.85546875" style="1" customWidth="1"/>
    <col min="503" max="505" width="2.140625" style="1" customWidth="1"/>
    <col min="506" max="506" width="0.5703125" style="1" customWidth="1"/>
    <col min="507" max="508" width="2.140625" style="1" customWidth="1"/>
    <col min="509" max="511" width="2.28515625" style="1" customWidth="1"/>
    <col min="512" max="512" width="1" style="1" customWidth="1"/>
    <col min="513" max="513" width="2.28515625" style="1" customWidth="1"/>
    <col min="514" max="517" width="2" style="1" customWidth="1"/>
    <col min="518" max="518" width="0.7109375" style="1" customWidth="1"/>
    <col min="519" max="521" width="2" style="1" customWidth="1"/>
    <col min="522" max="522" width="0.85546875" style="1" customWidth="1"/>
    <col min="523" max="523" width="2" style="1" customWidth="1"/>
    <col min="524" max="524" width="1.140625" style="1" customWidth="1"/>
    <col min="525" max="526" width="2" style="1" customWidth="1"/>
    <col min="527" max="531" width="3" style="1" customWidth="1"/>
    <col min="532" max="675" width="9.140625" style="1"/>
    <col min="676" max="676" width="1.28515625" style="1" customWidth="1"/>
    <col min="677" max="677" width="7.28515625" style="1" customWidth="1"/>
    <col min="678" max="678" width="4.42578125" style="1" customWidth="1"/>
    <col min="679" max="679" width="1" style="1" customWidth="1"/>
    <col min="680" max="680" width="3.28515625" style="1" customWidth="1"/>
    <col min="681" max="681" width="8.7109375" style="1" customWidth="1"/>
    <col min="682" max="682" width="1" style="1" customWidth="1"/>
    <col min="683" max="683" width="3.28515625" style="1" customWidth="1"/>
    <col min="684" max="684" width="8.7109375" style="1" customWidth="1"/>
    <col min="685" max="685" width="1" style="1" customWidth="1"/>
    <col min="686" max="686" width="3.28515625" style="1" customWidth="1"/>
    <col min="687" max="687" width="8.7109375" style="1" customWidth="1"/>
    <col min="688" max="688" width="1" style="1" customWidth="1"/>
    <col min="689" max="689" width="3.28515625" style="1" customWidth="1"/>
    <col min="690" max="690" width="1" style="1" customWidth="1"/>
    <col min="691" max="691" width="5.42578125" style="1" customWidth="1"/>
    <col min="692" max="692" width="2.140625" style="1" customWidth="1"/>
    <col min="693" max="693" width="1" style="1" customWidth="1"/>
    <col min="694" max="694" width="2.140625" style="1" customWidth="1"/>
    <col min="695" max="695" width="1" style="1" customWidth="1"/>
    <col min="696" max="696" width="2.140625" style="1" customWidth="1"/>
    <col min="697" max="697" width="6.5703125" style="1" customWidth="1"/>
    <col min="698" max="698" width="1" style="1" customWidth="1"/>
    <col min="699" max="699" width="3.28515625" style="1" customWidth="1"/>
    <col min="700" max="700" width="0.42578125" style="1" customWidth="1"/>
    <col min="701" max="701" width="2.5703125" style="1" customWidth="1"/>
    <col min="702" max="702" width="4.28515625" style="1" customWidth="1"/>
    <col min="703" max="703" width="1" style="1" customWidth="1"/>
    <col min="704" max="704" width="2.140625" style="1" customWidth="1"/>
    <col min="705" max="705" width="1" style="1" customWidth="1"/>
    <col min="706" max="706" width="3.28515625" style="1" customWidth="1"/>
    <col min="707" max="707" width="0.42578125" style="1" customWidth="1"/>
    <col min="708" max="708" width="3" style="1" customWidth="1"/>
    <col min="709" max="709" width="1" style="1" customWidth="1"/>
    <col min="710" max="710" width="2.140625" style="1" customWidth="1"/>
    <col min="711" max="711" width="1" style="1" customWidth="1"/>
    <col min="712" max="712" width="3.28515625" style="1" customWidth="1"/>
    <col min="713" max="713" width="3.5703125" style="1" customWidth="1"/>
    <col min="714" max="714" width="1" style="1" customWidth="1"/>
    <col min="715" max="715" width="2.140625" style="1" customWidth="1"/>
    <col min="716" max="716" width="1" style="1" customWidth="1"/>
    <col min="717" max="718" width="3.28515625" style="1" customWidth="1"/>
    <col min="719" max="719" width="0.42578125" style="1" customWidth="1"/>
    <col min="720" max="720" width="1" style="1" customWidth="1"/>
    <col min="721" max="721" width="2.140625" style="1" customWidth="1"/>
    <col min="722" max="722" width="1" style="1" customWidth="1"/>
    <col min="723" max="723" width="3.28515625" style="1" customWidth="1"/>
    <col min="724" max="724" width="1.5703125" style="1" customWidth="1"/>
    <col min="725" max="725" width="1" style="1" customWidth="1"/>
    <col min="726" max="726" width="1.28515625" style="1" customWidth="1"/>
    <col min="727" max="727" width="3.42578125" style="1" customWidth="1"/>
    <col min="728" max="728" width="2.140625" style="1" customWidth="1"/>
    <col min="729" max="729" width="1" style="1" customWidth="1"/>
    <col min="730" max="730" width="4" style="1" customWidth="1"/>
    <col min="731" max="731" width="2.85546875" style="1" customWidth="1"/>
    <col min="732" max="734" width="1.85546875" style="1" customWidth="1"/>
    <col min="735" max="737" width="3.28515625" style="1" customWidth="1"/>
    <col min="738" max="740" width="3.140625" style="1" customWidth="1"/>
    <col min="741" max="743" width="3.42578125" style="1" customWidth="1"/>
    <col min="744" max="748" width="2.140625" style="1" customWidth="1"/>
    <col min="749" max="751" width="2.28515625" style="1" customWidth="1"/>
    <col min="752" max="752" width="1.5703125" style="1" customWidth="1"/>
    <col min="753" max="753" width="2.28515625" style="1" customWidth="1"/>
    <col min="754" max="755" width="2.85546875" style="1" customWidth="1"/>
    <col min="756" max="756" width="1.140625" style="1" customWidth="1"/>
    <col min="757" max="758" width="2.85546875" style="1" customWidth="1"/>
    <col min="759" max="761" width="2.140625" style="1" customWidth="1"/>
    <col min="762" max="762" width="0.5703125" style="1" customWidth="1"/>
    <col min="763" max="764" width="2.140625" style="1" customWidth="1"/>
    <col min="765" max="767" width="2.28515625" style="1" customWidth="1"/>
    <col min="768" max="768" width="1" style="1" customWidth="1"/>
    <col min="769" max="769" width="2.28515625" style="1" customWidth="1"/>
    <col min="770" max="773" width="2" style="1" customWidth="1"/>
    <col min="774" max="774" width="0.7109375" style="1" customWidth="1"/>
    <col min="775" max="777" width="2" style="1" customWidth="1"/>
    <col min="778" max="778" width="0.85546875" style="1" customWidth="1"/>
    <col min="779" max="779" width="2" style="1" customWidth="1"/>
    <col min="780" max="780" width="1.140625" style="1" customWidth="1"/>
    <col min="781" max="782" width="2" style="1" customWidth="1"/>
    <col min="783" max="787" width="3" style="1" customWidth="1"/>
    <col min="788" max="931" width="9.140625" style="1"/>
    <col min="932" max="932" width="1.28515625" style="1" customWidth="1"/>
    <col min="933" max="933" width="7.28515625" style="1" customWidth="1"/>
    <col min="934" max="934" width="4.42578125" style="1" customWidth="1"/>
    <col min="935" max="935" width="1" style="1" customWidth="1"/>
    <col min="936" max="936" width="3.28515625" style="1" customWidth="1"/>
    <col min="937" max="937" width="8.7109375" style="1" customWidth="1"/>
    <col min="938" max="938" width="1" style="1" customWidth="1"/>
    <col min="939" max="939" width="3.28515625" style="1" customWidth="1"/>
    <col min="940" max="940" width="8.7109375" style="1" customWidth="1"/>
    <col min="941" max="941" width="1" style="1" customWidth="1"/>
    <col min="942" max="942" width="3.28515625" style="1" customWidth="1"/>
    <col min="943" max="943" width="8.7109375" style="1" customWidth="1"/>
    <col min="944" max="944" width="1" style="1" customWidth="1"/>
    <col min="945" max="945" width="3.28515625" style="1" customWidth="1"/>
    <col min="946" max="946" width="1" style="1" customWidth="1"/>
    <col min="947" max="947" width="5.42578125" style="1" customWidth="1"/>
    <col min="948" max="948" width="2.140625" style="1" customWidth="1"/>
    <col min="949" max="949" width="1" style="1" customWidth="1"/>
    <col min="950" max="950" width="2.140625" style="1" customWidth="1"/>
    <col min="951" max="951" width="1" style="1" customWidth="1"/>
    <col min="952" max="952" width="2.140625" style="1" customWidth="1"/>
    <col min="953" max="953" width="6.5703125" style="1" customWidth="1"/>
    <col min="954" max="954" width="1" style="1" customWidth="1"/>
    <col min="955" max="955" width="3.28515625" style="1" customWidth="1"/>
    <col min="956" max="956" width="0.42578125" style="1" customWidth="1"/>
    <col min="957" max="957" width="2.5703125" style="1" customWidth="1"/>
    <col min="958" max="958" width="4.28515625" style="1" customWidth="1"/>
    <col min="959" max="959" width="1" style="1" customWidth="1"/>
    <col min="960" max="960" width="2.140625" style="1" customWidth="1"/>
    <col min="961" max="961" width="1" style="1" customWidth="1"/>
    <col min="962" max="962" width="3.28515625" style="1" customWidth="1"/>
    <col min="963" max="963" width="0.42578125" style="1" customWidth="1"/>
    <col min="964" max="964" width="3" style="1" customWidth="1"/>
    <col min="965" max="965" width="1" style="1" customWidth="1"/>
    <col min="966" max="966" width="2.140625" style="1" customWidth="1"/>
    <col min="967" max="967" width="1" style="1" customWidth="1"/>
    <col min="968" max="968" width="3.28515625" style="1" customWidth="1"/>
    <col min="969" max="969" width="3.5703125" style="1" customWidth="1"/>
    <col min="970" max="970" width="1" style="1" customWidth="1"/>
    <col min="971" max="971" width="2.140625" style="1" customWidth="1"/>
    <col min="972" max="972" width="1" style="1" customWidth="1"/>
    <col min="973" max="974" width="3.28515625" style="1" customWidth="1"/>
    <col min="975" max="975" width="0.42578125" style="1" customWidth="1"/>
    <col min="976" max="976" width="1" style="1" customWidth="1"/>
    <col min="977" max="977" width="2.140625" style="1" customWidth="1"/>
    <col min="978" max="978" width="1" style="1" customWidth="1"/>
    <col min="979" max="979" width="3.28515625" style="1" customWidth="1"/>
    <col min="980" max="980" width="1.5703125" style="1" customWidth="1"/>
    <col min="981" max="981" width="1" style="1" customWidth="1"/>
    <col min="982" max="982" width="1.28515625" style="1" customWidth="1"/>
    <col min="983" max="983" width="3.42578125" style="1" customWidth="1"/>
    <col min="984" max="984" width="2.140625" style="1" customWidth="1"/>
    <col min="985" max="985" width="1" style="1" customWidth="1"/>
    <col min="986" max="986" width="4" style="1" customWidth="1"/>
    <col min="987" max="987" width="2.85546875" style="1" customWidth="1"/>
    <col min="988" max="990" width="1.85546875" style="1" customWidth="1"/>
    <col min="991" max="993" width="3.28515625" style="1" customWidth="1"/>
    <col min="994" max="996" width="3.140625" style="1" customWidth="1"/>
    <col min="997" max="999" width="3.42578125" style="1" customWidth="1"/>
    <col min="1000" max="1004" width="2.140625" style="1" customWidth="1"/>
    <col min="1005" max="1007" width="2.28515625" style="1" customWidth="1"/>
    <col min="1008" max="1008" width="1.5703125" style="1" customWidth="1"/>
    <col min="1009" max="1009" width="2.28515625" style="1" customWidth="1"/>
    <col min="1010" max="1011" width="2.85546875" style="1" customWidth="1"/>
    <col min="1012" max="1012" width="1.140625" style="1" customWidth="1"/>
    <col min="1013" max="1014" width="2.85546875" style="1" customWidth="1"/>
    <col min="1015" max="1017" width="2.140625" style="1" customWidth="1"/>
    <col min="1018" max="1018" width="0.5703125" style="1" customWidth="1"/>
    <col min="1019" max="1020" width="2.140625" style="1" customWidth="1"/>
    <col min="1021" max="1023" width="2.28515625" style="1" customWidth="1"/>
    <col min="1024" max="1024" width="1" style="1" customWidth="1"/>
    <col min="1025" max="1025" width="2.28515625" style="1" customWidth="1"/>
    <col min="1026" max="1029" width="2" style="1" customWidth="1"/>
    <col min="1030" max="1030" width="0.7109375" style="1" customWidth="1"/>
    <col min="1031" max="1033" width="2" style="1" customWidth="1"/>
    <col min="1034" max="1034" width="0.85546875" style="1" customWidth="1"/>
    <col min="1035" max="1035" width="2" style="1" customWidth="1"/>
    <col min="1036" max="1036" width="1.140625" style="1" customWidth="1"/>
    <col min="1037" max="1038" width="2" style="1" customWidth="1"/>
    <col min="1039" max="1043" width="3" style="1" customWidth="1"/>
    <col min="1044" max="1187" width="9.140625" style="1"/>
    <col min="1188" max="1188" width="1.28515625" style="1" customWidth="1"/>
    <col min="1189" max="1189" width="7.28515625" style="1" customWidth="1"/>
    <col min="1190" max="1190" width="4.42578125" style="1" customWidth="1"/>
    <col min="1191" max="1191" width="1" style="1" customWidth="1"/>
    <col min="1192" max="1192" width="3.28515625" style="1" customWidth="1"/>
    <col min="1193" max="1193" width="8.7109375" style="1" customWidth="1"/>
    <col min="1194" max="1194" width="1" style="1" customWidth="1"/>
    <col min="1195" max="1195" width="3.28515625" style="1" customWidth="1"/>
    <col min="1196" max="1196" width="8.7109375" style="1" customWidth="1"/>
    <col min="1197" max="1197" width="1" style="1" customWidth="1"/>
    <col min="1198" max="1198" width="3.28515625" style="1" customWidth="1"/>
    <col min="1199" max="1199" width="8.7109375" style="1" customWidth="1"/>
    <col min="1200" max="1200" width="1" style="1" customWidth="1"/>
    <col min="1201" max="1201" width="3.28515625" style="1" customWidth="1"/>
    <col min="1202" max="1202" width="1" style="1" customWidth="1"/>
    <col min="1203" max="1203" width="5.42578125" style="1" customWidth="1"/>
    <col min="1204" max="1204" width="2.140625" style="1" customWidth="1"/>
    <col min="1205" max="1205" width="1" style="1" customWidth="1"/>
    <col min="1206" max="1206" width="2.140625" style="1" customWidth="1"/>
    <col min="1207" max="1207" width="1" style="1" customWidth="1"/>
    <col min="1208" max="1208" width="2.140625" style="1" customWidth="1"/>
    <col min="1209" max="1209" width="6.5703125" style="1" customWidth="1"/>
    <col min="1210" max="1210" width="1" style="1" customWidth="1"/>
    <col min="1211" max="1211" width="3.28515625" style="1" customWidth="1"/>
    <col min="1212" max="1212" width="0.42578125" style="1" customWidth="1"/>
    <col min="1213" max="1213" width="2.5703125" style="1" customWidth="1"/>
    <col min="1214" max="1214" width="4.28515625" style="1" customWidth="1"/>
    <col min="1215" max="1215" width="1" style="1" customWidth="1"/>
    <col min="1216" max="1216" width="2.140625" style="1" customWidth="1"/>
    <col min="1217" max="1217" width="1" style="1" customWidth="1"/>
    <col min="1218" max="1218" width="3.28515625" style="1" customWidth="1"/>
    <col min="1219" max="1219" width="0.42578125" style="1" customWidth="1"/>
    <col min="1220" max="1220" width="3" style="1" customWidth="1"/>
    <col min="1221" max="1221" width="1" style="1" customWidth="1"/>
    <col min="1222" max="1222" width="2.140625" style="1" customWidth="1"/>
    <col min="1223" max="1223" width="1" style="1" customWidth="1"/>
    <col min="1224" max="1224" width="3.28515625" style="1" customWidth="1"/>
    <col min="1225" max="1225" width="3.5703125" style="1" customWidth="1"/>
    <col min="1226" max="1226" width="1" style="1" customWidth="1"/>
    <col min="1227" max="1227" width="2.140625" style="1" customWidth="1"/>
    <col min="1228" max="1228" width="1" style="1" customWidth="1"/>
    <col min="1229" max="1230" width="3.28515625" style="1" customWidth="1"/>
    <col min="1231" max="1231" width="0.42578125" style="1" customWidth="1"/>
    <col min="1232" max="1232" width="1" style="1" customWidth="1"/>
    <col min="1233" max="1233" width="2.140625" style="1" customWidth="1"/>
    <col min="1234" max="1234" width="1" style="1" customWidth="1"/>
    <col min="1235" max="1235" width="3.28515625" style="1" customWidth="1"/>
    <col min="1236" max="1236" width="1.5703125" style="1" customWidth="1"/>
    <col min="1237" max="1237" width="1" style="1" customWidth="1"/>
    <col min="1238" max="1238" width="1.28515625" style="1" customWidth="1"/>
    <col min="1239" max="1239" width="3.42578125" style="1" customWidth="1"/>
    <col min="1240" max="1240" width="2.140625" style="1" customWidth="1"/>
    <col min="1241" max="1241" width="1" style="1" customWidth="1"/>
    <col min="1242" max="1242" width="4" style="1" customWidth="1"/>
    <col min="1243" max="1243" width="2.85546875" style="1" customWidth="1"/>
    <col min="1244" max="1246" width="1.85546875" style="1" customWidth="1"/>
    <col min="1247" max="1249" width="3.28515625" style="1" customWidth="1"/>
    <col min="1250" max="1252" width="3.140625" style="1" customWidth="1"/>
    <col min="1253" max="1255" width="3.42578125" style="1" customWidth="1"/>
    <col min="1256" max="1260" width="2.140625" style="1" customWidth="1"/>
    <col min="1261" max="1263" width="2.28515625" style="1" customWidth="1"/>
    <col min="1264" max="1264" width="1.5703125" style="1" customWidth="1"/>
    <col min="1265" max="1265" width="2.28515625" style="1" customWidth="1"/>
    <col min="1266" max="1267" width="2.85546875" style="1" customWidth="1"/>
    <col min="1268" max="1268" width="1.140625" style="1" customWidth="1"/>
    <col min="1269" max="1270" width="2.85546875" style="1" customWidth="1"/>
    <col min="1271" max="1273" width="2.140625" style="1" customWidth="1"/>
    <col min="1274" max="1274" width="0.5703125" style="1" customWidth="1"/>
    <col min="1275" max="1276" width="2.140625" style="1" customWidth="1"/>
    <col min="1277" max="1279" width="2.28515625" style="1" customWidth="1"/>
    <col min="1280" max="1280" width="1" style="1" customWidth="1"/>
    <col min="1281" max="1281" width="2.28515625" style="1" customWidth="1"/>
    <col min="1282" max="1285" width="2" style="1" customWidth="1"/>
    <col min="1286" max="1286" width="0.7109375" style="1" customWidth="1"/>
    <col min="1287" max="1289" width="2" style="1" customWidth="1"/>
    <col min="1290" max="1290" width="0.85546875" style="1" customWidth="1"/>
    <col min="1291" max="1291" width="2" style="1" customWidth="1"/>
    <col min="1292" max="1292" width="1.140625" style="1" customWidth="1"/>
    <col min="1293" max="1294" width="2" style="1" customWidth="1"/>
    <col min="1295" max="1299" width="3" style="1" customWidth="1"/>
    <col min="1300" max="1443" width="9.140625" style="1"/>
    <col min="1444" max="1444" width="1.28515625" style="1" customWidth="1"/>
    <col min="1445" max="1445" width="7.28515625" style="1" customWidth="1"/>
    <col min="1446" max="1446" width="4.42578125" style="1" customWidth="1"/>
    <col min="1447" max="1447" width="1" style="1" customWidth="1"/>
    <col min="1448" max="1448" width="3.28515625" style="1" customWidth="1"/>
    <col min="1449" max="1449" width="8.7109375" style="1" customWidth="1"/>
    <col min="1450" max="1450" width="1" style="1" customWidth="1"/>
    <col min="1451" max="1451" width="3.28515625" style="1" customWidth="1"/>
    <col min="1452" max="1452" width="8.7109375" style="1" customWidth="1"/>
    <col min="1453" max="1453" width="1" style="1" customWidth="1"/>
    <col min="1454" max="1454" width="3.28515625" style="1" customWidth="1"/>
    <col min="1455" max="1455" width="8.7109375" style="1" customWidth="1"/>
    <col min="1456" max="1456" width="1" style="1" customWidth="1"/>
    <col min="1457" max="1457" width="3.28515625" style="1" customWidth="1"/>
    <col min="1458" max="1458" width="1" style="1" customWidth="1"/>
    <col min="1459" max="1459" width="5.42578125" style="1" customWidth="1"/>
    <col min="1460" max="1460" width="2.140625" style="1" customWidth="1"/>
    <col min="1461" max="1461" width="1" style="1" customWidth="1"/>
    <col min="1462" max="1462" width="2.140625" style="1" customWidth="1"/>
    <col min="1463" max="1463" width="1" style="1" customWidth="1"/>
    <col min="1464" max="1464" width="2.140625" style="1" customWidth="1"/>
    <col min="1465" max="1465" width="6.5703125" style="1" customWidth="1"/>
    <col min="1466" max="1466" width="1" style="1" customWidth="1"/>
    <col min="1467" max="1467" width="3.28515625" style="1" customWidth="1"/>
    <col min="1468" max="1468" width="0.42578125" style="1" customWidth="1"/>
    <col min="1469" max="1469" width="2.5703125" style="1" customWidth="1"/>
    <col min="1470" max="1470" width="4.28515625" style="1" customWidth="1"/>
    <col min="1471" max="1471" width="1" style="1" customWidth="1"/>
    <col min="1472" max="1472" width="2.140625" style="1" customWidth="1"/>
    <col min="1473" max="1473" width="1" style="1" customWidth="1"/>
    <col min="1474" max="1474" width="3.28515625" style="1" customWidth="1"/>
    <col min="1475" max="1475" width="0.42578125" style="1" customWidth="1"/>
    <col min="1476" max="1476" width="3" style="1" customWidth="1"/>
    <col min="1477" max="1477" width="1" style="1" customWidth="1"/>
    <col min="1478" max="1478" width="2.140625" style="1" customWidth="1"/>
    <col min="1479" max="1479" width="1" style="1" customWidth="1"/>
    <col min="1480" max="1480" width="3.28515625" style="1" customWidth="1"/>
    <col min="1481" max="1481" width="3.5703125" style="1" customWidth="1"/>
    <col min="1482" max="1482" width="1" style="1" customWidth="1"/>
    <col min="1483" max="1483" width="2.140625" style="1" customWidth="1"/>
    <col min="1484" max="1484" width="1" style="1" customWidth="1"/>
    <col min="1485" max="1486" width="3.28515625" style="1" customWidth="1"/>
    <col min="1487" max="1487" width="0.42578125" style="1" customWidth="1"/>
    <col min="1488" max="1488" width="1" style="1" customWidth="1"/>
    <col min="1489" max="1489" width="2.140625" style="1" customWidth="1"/>
    <col min="1490" max="1490" width="1" style="1" customWidth="1"/>
    <col min="1491" max="1491" width="3.28515625" style="1" customWidth="1"/>
    <col min="1492" max="1492" width="1.5703125" style="1" customWidth="1"/>
    <col min="1493" max="1493" width="1" style="1" customWidth="1"/>
    <col min="1494" max="1494" width="1.28515625" style="1" customWidth="1"/>
    <col min="1495" max="1495" width="3.42578125" style="1" customWidth="1"/>
    <col min="1496" max="1496" width="2.140625" style="1" customWidth="1"/>
    <col min="1497" max="1497" width="1" style="1" customWidth="1"/>
    <col min="1498" max="1498" width="4" style="1" customWidth="1"/>
    <col min="1499" max="1499" width="2.85546875" style="1" customWidth="1"/>
    <col min="1500" max="1502" width="1.85546875" style="1" customWidth="1"/>
    <col min="1503" max="1505" width="3.28515625" style="1" customWidth="1"/>
    <col min="1506" max="1508" width="3.140625" style="1" customWidth="1"/>
    <col min="1509" max="1511" width="3.42578125" style="1" customWidth="1"/>
    <col min="1512" max="1516" width="2.140625" style="1" customWidth="1"/>
    <col min="1517" max="1519" width="2.28515625" style="1" customWidth="1"/>
    <col min="1520" max="1520" width="1.5703125" style="1" customWidth="1"/>
    <col min="1521" max="1521" width="2.28515625" style="1" customWidth="1"/>
    <col min="1522" max="1523" width="2.85546875" style="1" customWidth="1"/>
    <col min="1524" max="1524" width="1.140625" style="1" customWidth="1"/>
    <col min="1525" max="1526" width="2.85546875" style="1" customWidth="1"/>
    <col min="1527" max="1529" width="2.140625" style="1" customWidth="1"/>
    <col min="1530" max="1530" width="0.5703125" style="1" customWidth="1"/>
    <col min="1531" max="1532" width="2.140625" style="1" customWidth="1"/>
    <col min="1533" max="1535" width="2.28515625" style="1" customWidth="1"/>
    <col min="1536" max="1536" width="1" style="1" customWidth="1"/>
    <col min="1537" max="1537" width="2.28515625" style="1" customWidth="1"/>
    <col min="1538" max="1541" width="2" style="1" customWidth="1"/>
    <col min="1542" max="1542" width="0.7109375" style="1" customWidth="1"/>
    <col min="1543" max="1545" width="2" style="1" customWidth="1"/>
    <col min="1546" max="1546" width="0.85546875" style="1" customWidth="1"/>
    <col min="1547" max="1547" width="2" style="1" customWidth="1"/>
    <col min="1548" max="1548" width="1.140625" style="1" customWidth="1"/>
    <col min="1549" max="1550" width="2" style="1" customWidth="1"/>
    <col min="1551" max="1555" width="3" style="1" customWidth="1"/>
    <col min="1556" max="1699" width="9.140625" style="1"/>
    <col min="1700" max="1700" width="1.28515625" style="1" customWidth="1"/>
    <col min="1701" max="1701" width="7.28515625" style="1" customWidth="1"/>
    <col min="1702" max="1702" width="4.42578125" style="1" customWidth="1"/>
    <col min="1703" max="1703" width="1" style="1" customWidth="1"/>
    <col min="1704" max="1704" width="3.28515625" style="1" customWidth="1"/>
    <col min="1705" max="1705" width="8.7109375" style="1" customWidth="1"/>
    <col min="1706" max="1706" width="1" style="1" customWidth="1"/>
    <col min="1707" max="1707" width="3.28515625" style="1" customWidth="1"/>
    <col min="1708" max="1708" width="8.7109375" style="1" customWidth="1"/>
    <col min="1709" max="1709" width="1" style="1" customWidth="1"/>
    <col min="1710" max="1710" width="3.28515625" style="1" customWidth="1"/>
    <col min="1711" max="1711" width="8.7109375" style="1" customWidth="1"/>
    <col min="1712" max="1712" width="1" style="1" customWidth="1"/>
    <col min="1713" max="1713" width="3.28515625" style="1" customWidth="1"/>
    <col min="1714" max="1714" width="1" style="1" customWidth="1"/>
    <col min="1715" max="1715" width="5.42578125" style="1" customWidth="1"/>
    <col min="1716" max="1716" width="2.140625" style="1" customWidth="1"/>
    <col min="1717" max="1717" width="1" style="1" customWidth="1"/>
    <col min="1718" max="1718" width="2.140625" style="1" customWidth="1"/>
    <col min="1719" max="1719" width="1" style="1" customWidth="1"/>
    <col min="1720" max="1720" width="2.140625" style="1" customWidth="1"/>
    <col min="1721" max="1721" width="6.5703125" style="1" customWidth="1"/>
    <col min="1722" max="1722" width="1" style="1" customWidth="1"/>
    <col min="1723" max="1723" width="3.28515625" style="1" customWidth="1"/>
    <col min="1724" max="1724" width="0.42578125" style="1" customWidth="1"/>
    <col min="1725" max="1725" width="2.5703125" style="1" customWidth="1"/>
    <col min="1726" max="1726" width="4.28515625" style="1" customWidth="1"/>
    <col min="1727" max="1727" width="1" style="1" customWidth="1"/>
    <col min="1728" max="1728" width="2.140625" style="1" customWidth="1"/>
    <col min="1729" max="1729" width="1" style="1" customWidth="1"/>
    <col min="1730" max="1730" width="3.28515625" style="1" customWidth="1"/>
    <col min="1731" max="1731" width="0.42578125" style="1" customWidth="1"/>
    <col min="1732" max="1732" width="3" style="1" customWidth="1"/>
    <col min="1733" max="1733" width="1" style="1" customWidth="1"/>
    <col min="1734" max="1734" width="2.140625" style="1" customWidth="1"/>
    <col min="1735" max="1735" width="1" style="1" customWidth="1"/>
    <col min="1736" max="1736" width="3.28515625" style="1" customWidth="1"/>
    <col min="1737" max="1737" width="3.5703125" style="1" customWidth="1"/>
    <col min="1738" max="1738" width="1" style="1" customWidth="1"/>
    <col min="1739" max="1739" width="2.140625" style="1" customWidth="1"/>
    <col min="1740" max="1740" width="1" style="1" customWidth="1"/>
    <col min="1741" max="1742" width="3.28515625" style="1" customWidth="1"/>
    <col min="1743" max="1743" width="0.42578125" style="1" customWidth="1"/>
    <col min="1744" max="1744" width="1" style="1" customWidth="1"/>
    <col min="1745" max="1745" width="2.140625" style="1" customWidth="1"/>
    <col min="1746" max="1746" width="1" style="1" customWidth="1"/>
    <col min="1747" max="1747" width="3.28515625" style="1" customWidth="1"/>
    <col min="1748" max="1748" width="1.5703125" style="1" customWidth="1"/>
    <col min="1749" max="1749" width="1" style="1" customWidth="1"/>
    <col min="1750" max="1750" width="1.28515625" style="1" customWidth="1"/>
    <col min="1751" max="1751" width="3.42578125" style="1" customWidth="1"/>
    <col min="1752" max="1752" width="2.140625" style="1" customWidth="1"/>
    <col min="1753" max="1753" width="1" style="1" customWidth="1"/>
    <col min="1754" max="1754" width="4" style="1" customWidth="1"/>
    <col min="1755" max="1755" width="2.85546875" style="1" customWidth="1"/>
    <col min="1756" max="1758" width="1.85546875" style="1" customWidth="1"/>
    <col min="1759" max="1761" width="3.28515625" style="1" customWidth="1"/>
    <col min="1762" max="1764" width="3.140625" style="1" customWidth="1"/>
    <col min="1765" max="1767" width="3.42578125" style="1" customWidth="1"/>
    <col min="1768" max="1772" width="2.140625" style="1" customWidth="1"/>
    <col min="1773" max="1775" width="2.28515625" style="1" customWidth="1"/>
    <col min="1776" max="1776" width="1.5703125" style="1" customWidth="1"/>
    <col min="1777" max="1777" width="2.28515625" style="1" customWidth="1"/>
    <col min="1778" max="1779" width="2.85546875" style="1" customWidth="1"/>
    <col min="1780" max="1780" width="1.140625" style="1" customWidth="1"/>
    <col min="1781" max="1782" width="2.85546875" style="1" customWidth="1"/>
    <col min="1783" max="1785" width="2.140625" style="1" customWidth="1"/>
    <col min="1786" max="1786" width="0.5703125" style="1" customWidth="1"/>
    <col min="1787" max="1788" width="2.140625" style="1" customWidth="1"/>
    <col min="1789" max="1791" width="2.28515625" style="1" customWidth="1"/>
    <col min="1792" max="1792" width="1" style="1" customWidth="1"/>
    <col min="1793" max="1793" width="2.28515625" style="1" customWidth="1"/>
    <col min="1794" max="1797" width="2" style="1" customWidth="1"/>
    <col min="1798" max="1798" width="0.7109375" style="1" customWidth="1"/>
    <col min="1799" max="1801" width="2" style="1" customWidth="1"/>
    <col min="1802" max="1802" width="0.85546875" style="1" customWidth="1"/>
    <col min="1803" max="1803" width="2" style="1" customWidth="1"/>
    <col min="1804" max="1804" width="1.140625" style="1" customWidth="1"/>
    <col min="1805" max="1806" width="2" style="1" customWidth="1"/>
    <col min="1807" max="1811" width="3" style="1" customWidth="1"/>
    <col min="1812" max="1955" width="9.140625" style="1"/>
    <col min="1956" max="1956" width="1.28515625" style="1" customWidth="1"/>
    <col min="1957" max="1957" width="7.28515625" style="1" customWidth="1"/>
    <col min="1958" max="1958" width="4.42578125" style="1" customWidth="1"/>
    <col min="1959" max="1959" width="1" style="1" customWidth="1"/>
    <col min="1960" max="1960" width="3.28515625" style="1" customWidth="1"/>
    <col min="1961" max="1961" width="8.7109375" style="1" customWidth="1"/>
    <col min="1962" max="1962" width="1" style="1" customWidth="1"/>
    <col min="1963" max="1963" width="3.28515625" style="1" customWidth="1"/>
    <col min="1964" max="1964" width="8.7109375" style="1" customWidth="1"/>
    <col min="1965" max="1965" width="1" style="1" customWidth="1"/>
    <col min="1966" max="1966" width="3.28515625" style="1" customWidth="1"/>
    <col min="1967" max="1967" width="8.7109375" style="1" customWidth="1"/>
    <col min="1968" max="1968" width="1" style="1" customWidth="1"/>
    <col min="1969" max="1969" width="3.28515625" style="1" customWidth="1"/>
    <col min="1970" max="1970" width="1" style="1" customWidth="1"/>
    <col min="1971" max="1971" width="5.42578125" style="1" customWidth="1"/>
    <col min="1972" max="1972" width="2.140625" style="1" customWidth="1"/>
    <col min="1973" max="1973" width="1" style="1" customWidth="1"/>
    <col min="1974" max="1974" width="2.140625" style="1" customWidth="1"/>
    <col min="1975" max="1975" width="1" style="1" customWidth="1"/>
    <col min="1976" max="1976" width="2.140625" style="1" customWidth="1"/>
    <col min="1977" max="1977" width="6.5703125" style="1" customWidth="1"/>
    <col min="1978" max="1978" width="1" style="1" customWidth="1"/>
    <col min="1979" max="1979" width="3.28515625" style="1" customWidth="1"/>
    <col min="1980" max="1980" width="0.42578125" style="1" customWidth="1"/>
    <col min="1981" max="1981" width="2.5703125" style="1" customWidth="1"/>
    <col min="1982" max="1982" width="4.28515625" style="1" customWidth="1"/>
    <col min="1983" max="1983" width="1" style="1" customWidth="1"/>
    <col min="1984" max="1984" width="2.140625" style="1" customWidth="1"/>
    <col min="1985" max="1985" width="1" style="1" customWidth="1"/>
    <col min="1986" max="1986" width="3.28515625" style="1" customWidth="1"/>
    <col min="1987" max="1987" width="0.42578125" style="1" customWidth="1"/>
    <col min="1988" max="1988" width="3" style="1" customWidth="1"/>
    <col min="1989" max="1989" width="1" style="1" customWidth="1"/>
    <col min="1990" max="1990" width="2.140625" style="1" customWidth="1"/>
    <col min="1991" max="1991" width="1" style="1" customWidth="1"/>
    <col min="1992" max="1992" width="3.28515625" style="1" customWidth="1"/>
    <col min="1993" max="1993" width="3.5703125" style="1" customWidth="1"/>
    <col min="1994" max="1994" width="1" style="1" customWidth="1"/>
    <col min="1995" max="1995" width="2.140625" style="1" customWidth="1"/>
    <col min="1996" max="1996" width="1" style="1" customWidth="1"/>
    <col min="1997" max="1998" width="3.28515625" style="1" customWidth="1"/>
    <col min="1999" max="1999" width="0.42578125" style="1" customWidth="1"/>
    <col min="2000" max="2000" width="1" style="1" customWidth="1"/>
    <col min="2001" max="2001" width="2.140625" style="1" customWidth="1"/>
    <col min="2002" max="2002" width="1" style="1" customWidth="1"/>
    <col min="2003" max="2003" width="3.28515625" style="1" customWidth="1"/>
    <col min="2004" max="2004" width="1.5703125" style="1" customWidth="1"/>
    <col min="2005" max="2005" width="1" style="1" customWidth="1"/>
    <col min="2006" max="2006" width="1.28515625" style="1" customWidth="1"/>
    <col min="2007" max="2007" width="3.42578125" style="1" customWidth="1"/>
    <col min="2008" max="2008" width="2.140625" style="1" customWidth="1"/>
    <col min="2009" max="2009" width="1" style="1" customWidth="1"/>
    <col min="2010" max="2010" width="4" style="1" customWidth="1"/>
    <col min="2011" max="2011" width="2.85546875" style="1" customWidth="1"/>
    <col min="2012" max="2014" width="1.85546875" style="1" customWidth="1"/>
    <col min="2015" max="2017" width="3.28515625" style="1" customWidth="1"/>
    <col min="2018" max="2020" width="3.140625" style="1" customWidth="1"/>
    <col min="2021" max="2023" width="3.42578125" style="1" customWidth="1"/>
    <col min="2024" max="2028" width="2.140625" style="1" customWidth="1"/>
    <col min="2029" max="2031" width="2.28515625" style="1" customWidth="1"/>
    <col min="2032" max="2032" width="1.5703125" style="1" customWidth="1"/>
    <col min="2033" max="2033" width="2.28515625" style="1" customWidth="1"/>
    <col min="2034" max="2035" width="2.85546875" style="1" customWidth="1"/>
    <col min="2036" max="2036" width="1.140625" style="1" customWidth="1"/>
    <col min="2037" max="2038" width="2.85546875" style="1" customWidth="1"/>
    <col min="2039" max="2041" width="2.140625" style="1" customWidth="1"/>
    <col min="2042" max="2042" width="0.5703125" style="1" customWidth="1"/>
    <col min="2043" max="2044" width="2.140625" style="1" customWidth="1"/>
    <col min="2045" max="2047" width="2.28515625" style="1" customWidth="1"/>
    <col min="2048" max="2048" width="1" style="1" customWidth="1"/>
    <col min="2049" max="2049" width="2.28515625" style="1" customWidth="1"/>
    <col min="2050" max="2053" width="2" style="1" customWidth="1"/>
    <col min="2054" max="2054" width="0.7109375" style="1" customWidth="1"/>
    <col min="2055" max="2057" width="2" style="1" customWidth="1"/>
    <col min="2058" max="2058" width="0.85546875" style="1" customWidth="1"/>
    <col min="2059" max="2059" width="2" style="1" customWidth="1"/>
    <col min="2060" max="2060" width="1.140625" style="1" customWidth="1"/>
    <col min="2061" max="2062" width="2" style="1" customWidth="1"/>
    <col min="2063" max="2067" width="3" style="1" customWidth="1"/>
    <col min="2068" max="2211" width="9.140625" style="1"/>
    <col min="2212" max="2212" width="1.28515625" style="1" customWidth="1"/>
    <col min="2213" max="2213" width="7.28515625" style="1" customWidth="1"/>
    <col min="2214" max="2214" width="4.42578125" style="1" customWidth="1"/>
    <col min="2215" max="2215" width="1" style="1" customWidth="1"/>
    <col min="2216" max="2216" width="3.28515625" style="1" customWidth="1"/>
    <col min="2217" max="2217" width="8.7109375" style="1" customWidth="1"/>
    <col min="2218" max="2218" width="1" style="1" customWidth="1"/>
    <col min="2219" max="2219" width="3.28515625" style="1" customWidth="1"/>
    <col min="2220" max="2220" width="8.7109375" style="1" customWidth="1"/>
    <col min="2221" max="2221" width="1" style="1" customWidth="1"/>
    <col min="2222" max="2222" width="3.28515625" style="1" customWidth="1"/>
    <col min="2223" max="2223" width="8.7109375" style="1" customWidth="1"/>
    <col min="2224" max="2224" width="1" style="1" customWidth="1"/>
    <col min="2225" max="2225" width="3.28515625" style="1" customWidth="1"/>
    <col min="2226" max="2226" width="1" style="1" customWidth="1"/>
    <col min="2227" max="2227" width="5.42578125" style="1" customWidth="1"/>
    <col min="2228" max="2228" width="2.140625" style="1" customWidth="1"/>
    <col min="2229" max="2229" width="1" style="1" customWidth="1"/>
    <col min="2230" max="2230" width="2.140625" style="1" customWidth="1"/>
    <col min="2231" max="2231" width="1" style="1" customWidth="1"/>
    <col min="2232" max="2232" width="2.140625" style="1" customWidth="1"/>
    <col min="2233" max="2233" width="6.5703125" style="1" customWidth="1"/>
    <col min="2234" max="2234" width="1" style="1" customWidth="1"/>
    <col min="2235" max="2235" width="3.28515625" style="1" customWidth="1"/>
    <col min="2236" max="2236" width="0.42578125" style="1" customWidth="1"/>
    <col min="2237" max="2237" width="2.5703125" style="1" customWidth="1"/>
    <col min="2238" max="2238" width="4.28515625" style="1" customWidth="1"/>
    <col min="2239" max="2239" width="1" style="1" customWidth="1"/>
    <col min="2240" max="2240" width="2.140625" style="1" customWidth="1"/>
    <col min="2241" max="2241" width="1" style="1" customWidth="1"/>
    <col min="2242" max="2242" width="3.28515625" style="1" customWidth="1"/>
    <col min="2243" max="2243" width="0.42578125" style="1" customWidth="1"/>
    <col min="2244" max="2244" width="3" style="1" customWidth="1"/>
    <col min="2245" max="2245" width="1" style="1" customWidth="1"/>
    <col min="2246" max="2246" width="2.140625" style="1" customWidth="1"/>
    <col min="2247" max="2247" width="1" style="1" customWidth="1"/>
    <col min="2248" max="2248" width="3.28515625" style="1" customWidth="1"/>
    <col min="2249" max="2249" width="3.5703125" style="1" customWidth="1"/>
    <col min="2250" max="2250" width="1" style="1" customWidth="1"/>
    <col min="2251" max="2251" width="2.140625" style="1" customWidth="1"/>
    <col min="2252" max="2252" width="1" style="1" customWidth="1"/>
    <col min="2253" max="2254" width="3.28515625" style="1" customWidth="1"/>
    <col min="2255" max="2255" width="0.42578125" style="1" customWidth="1"/>
    <col min="2256" max="2256" width="1" style="1" customWidth="1"/>
    <col min="2257" max="2257" width="2.140625" style="1" customWidth="1"/>
    <col min="2258" max="2258" width="1" style="1" customWidth="1"/>
    <col min="2259" max="2259" width="3.28515625" style="1" customWidth="1"/>
    <col min="2260" max="2260" width="1.5703125" style="1" customWidth="1"/>
    <col min="2261" max="2261" width="1" style="1" customWidth="1"/>
    <col min="2262" max="2262" width="1.28515625" style="1" customWidth="1"/>
    <col min="2263" max="2263" width="3.42578125" style="1" customWidth="1"/>
    <col min="2264" max="2264" width="2.140625" style="1" customWidth="1"/>
    <col min="2265" max="2265" width="1" style="1" customWidth="1"/>
    <col min="2266" max="2266" width="4" style="1" customWidth="1"/>
    <col min="2267" max="2267" width="2.85546875" style="1" customWidth="1"/>
    <col min="2268" max="2270" width="1.85546875" style="1" customWidth="1"/>
    <col min="2271" max="2273" width="3.28515625" style="1" customWidth="1"/>
    <col min="2274" max="2276" width="3.140625" style="1" customWidth="1"/>
    <col min="2277" max="2279" width="3.42578125" style="1" customWidth="1"/>
    <col min="2280" max="2284" width="2.140625" style="1" customWidth="1"/>
    <col min="2285" max="2287" width="2.28515625" style="1" customWidth="1"/>
    <col min="2288" max="2288" width="1.5703125" style="1" customWidth="1"/>
    <col min="2289" max="2289" width="2.28515625" style="1" customWidth="1"/>
    <col min="2290" max="2291" width="2.85546875" style="1" customWidth="1"/>
    <col min="2292" max="2292" width="1.140625" style="1" customWidth="1"/>
    <col min="2293" max="2294" width="2.85546875" style="1" customWidth="1"/>
    <col min="2295" max="2297" width="2.140625" style="1" customWidth="1"/>
    <col min="2298" max="2298" width="0.5703125" style="1" customWidth="1"/>
    <col min="2299" max="2300" width="2.140625" style="1" customWidth="1"/>
    <col min="2301" max="2303" width="2.28515625" style="1" customWidth="1"/>
    <col min="2304" max="2304" width="1" style="1" customWidth="1"/>
    <col min="2305" max="2305" width="2.28515625" style="1" customWidth="1"/>
    <col min="2306" max="2309" width="2" style="1" customWidth="1"/>
    <col min="2310" max="2310" width="0.7109375" style="1" customWidth="1"/>
    <col min="2311" max="2313" width="2" style="1" customWidth="1"/>
    <col min="2314" max="2314" width="0.85546875" style="1" customWidth="1"/>
    <col min="2315" max="2315" width="2" style="1" customWidth="1"/>
    <col min="2316" max="2316" width="1.140625" style="1" customWidth="1"/>
    <col min="2317" max="2318" width="2" style="1" customWidth="1"/>
    <col min="2319" max="2323" width="3" style="1" customWidth="1"/>
    <col min="2324" max="2467" width="9.140625" style="1"/>
    <col min="2468" max="2468" width="1.28515625" style="1" customWidth="1"/>
    <col min="2469" max="2469" width="7.28515625" style="1" customWidth="1"/>
    <col min="2470" max="2470" width="4.42578125" style="1" customWidth="1"/>
    <col min="2471" max="2471" width="1" style="1" customWidth="1"/>
    <col min="2472" max="2472" width="3.28515625" style="1" customWidth="1"/>
    <col min="2473" max="2473" width="8.7109375" style="1" customWidth="1"/>
    <col min="2474" max="2474" width="1" style="1" customWidth="1"/>
    <col min="2475" max="2475" width="3.28515625" style="1" customWidth="1"/>
    <col min="2476" max="2476" width="8.7109375" style="1" customWidth="1"/>
    <col min="2477" max="2477" width="1" style="1" customWidth="1"/>
    <col min="2478" max="2478" width="3.28515625" style="1" customWidth="1"/>
    <col min="2479" max="2479" width="8.7109375" style="1" customWidth="1"/>
    <col min="2480" max="2480" width="1" style="1" customWidth="1"/>
    <col min="2481" max="2481" width="3.28515625" style="1" customWidth="1"/>
    <col min="2482" max="2482" width="1" style="1" customWidth="1"/>
    <col min="2483" max="2483" width="5.42578125" style="1" customWidth="1"/>
    <col min="2484" max="2484" width="2.140625" style="1" customWidth="1"/>
    <col min="2485" max="2485" width="1" style="1" customWidth="1"/>
    <col min="2486" max="2486" width="2.140625" style="1" customWidth="1"/>
    <col min="2487" max="2487" width="1" style="1" customWidth="1"/>
    <col min="2488" max="2488" width="2.140625" style="1" customWidth="1"/>
    <col min="2489" max="2489" width="6.5703125" style="1" customWidth="1"/>
    <col min="2490" max="2490" width="1" style="1" customWidth="1"/>
    <col min="2491" max="2491" width="3.28515625" style="1" customWidth="1"/>
    <col min="2492" max="2492" width="0.42578125" style="1" customWidth="1"/>
    <col min="2493" max="2493" width="2.5703125" style="1" customWidth="1"/>
    <col min="2494" max="2494" width="4.28515625" style="1" customWidth="1"/>
    <col min="2495" max="2495" width="1" style="1" customWidth="1"/>
    <col min="2496" max="2496" width="2.140625" style="1" customWidth="1"/>
    <col min="2497" max="2497" width="1" style="1" customWidth="1"/>
    <col min="2498" max="2498" width="3.28515625" style="1" customWidth="1"/>
    <col min="2499" max="2499" width="0.42578125" style="1" customWidth="1"/>
    <col min="2500" max="2500" width="3" style="1" customWidth="1"/>
    <col min="2501" max="2501" width="1" style="1" customWidth="1"/>
    <col min="2502" max="2502" width="2.140625" style="1" customWidth="1"/>
    <col min="2503" max="2503" width="1" style="1" customWidth="1"/>
    <col min="2504" max="2504" width="3.28515625" style="1" customWidth="1"/>
    <col min="2505" max="2505" width="3.5703125" style="1" customWidth="1"/>
    <col min="2506" max="2506" width="1" style="1" customWidth="1"/>
    <col min="2507" max="2507" width="2.140625" style="1" customWidth="1"/>
    <col min="2508" max="2508" width="1" style="1" customWidth="1"/>
    <col min="2509" max="2510" width="3.28515625" style="1" customWidth="1"/>
    <col min="2511" max="2511" width="0.42578125" style="1" customWidth="1"/>
    <col min="2512" max="2512" width="1" style="1" customWidth="1"/>
    <col min="2513" max="2513" width="2.140625" style="1" customWidth="1"/>
    <col min="2514" max="2514" width="1" style="1" customWidth="1"/>
    <col min="2515" max="2515" width="3.28515625" style="1" customWidth="1"/>
    <col min="2516" max="2516" width="1.5703125" style="1" customWidth="1"/>
    <col min="2517" max="2517" width="1" style="1" customWidth="1"/>
    <col min="2518" max="2518" width="1.28515625" style="1" customWidth="1"/>
    <col min="2519" max="2519" width="3.42578125" style="1" customWidth="1"/>
    <col min="2520" max="2520" width="2.140625" style="1" customWidth="1"/>
    <col min="2521" max="2521" width="1" style="1" customWidth="1"/>
    <col min="2522" max="2522" width="4" style="1" customWidth="1"/>
    <col min="2523" max="2523" width="2.85546875" style="1" customWidth="1"/>
    <col min="2524" max="2526" width="1.85546875" style="1" customWidth="1"/>
    <col min="2527" max="2529" width="3.28515625" style="1" customWidth="1"/>
    <col min="2530" max="2532" width="3.140625" style="1" customWidth="1"/>
    <col min="2533" max="2535" width="3.42578125" style="1" customWidth="1"/>
    <col min="2536" max="2540" width="2.140625" style="1" customWidth="1"/>
    <col min="2541" max="2543" width="2.28515625" style="1" customWidth="1"/>
    <col min="2544" max="2544" width="1.5703125" style="1" customWidth="1"/>
    <col min="2545" max="2545" width="2.28515625" style="1" customWidth="1"/>
    <col min="2546" max="2547" width="2.85546875" style="1" customWidth="1"/>
    <col min="2548" max="2548" width="1.140625" style="1" customWidth="1"/>
    <col min="2549" max="2550" width="2.85546875" style="1" customWidth="1"/>
    <col min="2551" max="2553" width="2.140625" style="1" customWidth="1"/>
    <col min="2554" max="2554" width="0.5703125" style="1" customWidth="1"/>
    <col min="2555" max="2556" width="2.140625" style="1" customWidth="1"/>
    <col min="2557" max="2559" width="2.28515625" style="1" customWidth="1"/>
    <col min="2560" max="2560" width="1" style="1" customWidth="1"/>
    <col min="2561" max="2561" width="2.28515625" style="1" customWidth="1"/>
    <col min="2562" max="2565" width="2" style="1" customWidth="1"/>
    <col min="2566" max="2566" width="0.7109375" style="1" customWidth="1"/>
    <col min="2567" max="2569" width="2" style="1" customWidth="1"/>
    <col min="2570" max="2570" width="0.85546875" style="1" customWidth="1"/>
    <col min="2571" max="2571" width="2" style="1" customWidth="1"/>
    <col min="2572" max="2572" width="1.140625" style="1" customWidth="1"/>
    <col min="2573" max="2574" width="2" style="1" customWidth="1"/>
    <col min="2575" max="2579" width="3" style="1" customWidth="1"/>
    <col min="2580" max="2723" width="9.140625" style="1"/>
    <col min="2724" max="2724" width="1.28515625" style="1" customWidth="1"/>
    <col min="2725" max="2725" width="7.28515625" style="1" customWidth="1"/>
    <col min="2726" max="2726" width="4.42578125" style="1" customWidth="1"/>
    <col min="2727" max="2727" width="1" style="1" customWidth="1"/>
    <col min="2728" max="2728" width="3.28515625" style="1" customWidth="1"/>
    <col min="2729" max="2729" width="8.7109375" style="1" customWidth="1"/>
    <col min="2730" max="2730" width="1" style="1" customWidth="1"/>
    <col min="2731" max="2731" width="3.28515625" style="1" customWidth="1"/>
    <col min="2732" max="2732" width="8.7109375" style="1" customWidth="1"/>
    <col min="2733" max="2733" width="1" style="1" customWidth="1"/>
    <col min="2734" max="2734" width="3.28515625" style="1" customWidth="1"/>
    <col min="2735" max="2735" width="8.7109375" style="1" customWidth="1"/>
    <col min="2736" max="2736" width="1" style="1" customWidth="1"/>
    <col min="2737" max="2737" width="3.28515625" style="1" customWidth="1"/>
    <col min="2738" max="2738" width="1" style="1" customWidth="1"/>
    <col min="2739" max="2739" width="5.42578125" style="1" customWidth="1"/>
    <col min="2740" max="2740" width="2.140625" style="1" customWidth="1"/>
    <col min="2741" max="2741" width="1" style="1" customWidth="1"/>
    <col min="2742" max="2742" width="2.140625" style="1" customWidth="1"/>
    <col min="2743" max="2743" width="1" style="1" customWidth="1"/>
    <col min="2744" max="2744" width="2.140625" style="1" customWidth="1"/>
    <col min="2745" max="2745" width="6.5703125" style="1" customWidth="1"/>
    <col min="2746" max="2746" width="1" style="1" customWidth="1"/>
    <col min="2747" max="2747" width="3.28515625" style="1" customWidth="1"/>
    <col min="2748" max="2748" width="0.42578125" style="1" customWidth="1"/>
    <col min="2749" max="2749" width="2.5703125" style="1" customWidth="1"/>
    <col min="2750" max="2750" width="4.28515625" style="1" customWidth="1"/>
    <col min="2751" max="2751" width="1" style="1" customWidth="1"/>
    <col min="2752" max="2752" width="2.140625" style="1" customWidth="1"/>
    <col min="2753" max="2753" width="1" style="1" customWidth="1"/>
    <col min="2754" max="2754" width="3.28515625" style="1" customWidth="1"/>
    <col min="2755" max="2755" width="0.42578125" style="1" customWidth="1"/>
    <col min="2756" max="2756" width="3" style="1" customWidth="1"/>
    <col min="2757" max="2757" width="1" style="1" customWidth="1"/>
    <col min="2758" max="2758" width="2.140625" style="1" customWidth="1"/>
    <col min="2759" max="2759" width="1" style="1" customWidth="1"/>
    <col min="2760" max="2760" width="3.28515625" style="1" customWidth="1"/>
    <col min="2761" max="2761" width="3.5703125" style="1" customWidth="1"/>
    <col min="2762" max="2762" width="1" style="1" customWidth="1"/>
    <col min="2763" max="2763" width="2.140625" style="1" customWidth="1"/>
    <col min="2764" max="2764" width="1" style="1" customWidth="1"/>
    <col min="2765" max="2766" width="3.28515625" style="1" customWidth="1"/>
    <col min="2767" max="2767" width="0.42578125" style="1" customWidth="1"/>
    <col min="2768" max="2768" width="1" style="1" customWidth="1"/>
    <col min="2769" max="2769" width="2.140625" style="1" customWidth="1"/>
    <col min="2770" max="2770" width="1" style="1" customWidth="1"/>
    <col min="2771" max="2771" width="3.28515625" style="1" customWidth="1"/>
    <col min="2772" max="2772" width="1.5703125" style="1" customWidth="1"/>
    <col min="2773" max="2773" width="1" style="1" customWidth="1"/>
    <col min="2774" max="2774" width="1.28515625" style="1" customWidth="1"/>
    <col min="2775" max="2775" width="3.42578125" style="1" customWidth="1"/>
    <col min="2776" max="2776" width="2.140625" style="1" customWidth="1"/>
    <col min="2777" max="2777" width="1" style="1" customWidth="1"/>
    <col min="2778" max="2778" width="4" style="1" customWidth="1"/>
    <col min="2779" max="2779" width="2.85546875" style="1" customWidth="1"/>
    <col min="2780" max="2782" width="1.85546875" style="1" customWidth="1"/>
    <col min="2783" max="2785" width="3.28515625" style="1" customWidth="1"/>
    <col min="2786" max="2788" width="3.140625" style="1" customWidth="1"/>
    <col min="2789" max="2791" width="3.42578125" style="1" customWidth="1"/>
    <col min="2792" max="2796" width="2.140625" style="1" customWidth="1"/>
    <col min="2797" max="2799" width="2.28515625" style="1" customWidth="1"/>
    <col min="2800" max="2800" width="1.5703125" style="1" customWidth="1"/>
    <col min="2801" max="2801" width="2.28515625" style="1" customWidth="1"/>
    <col min="2802" max="2803" width="2.85546875" style="1" customWidth="1"/>
    <col min="2804" max="2804" width="1.140625" style="1" customWidth="1"/>
    <col min="2805" max="2806" width="2.85546875" style="1" customWidth="1"/>
    <col min="2807" max="2809" width="2.140625" style="1" customWidth="1"/>
    <col min="2810" max="2810" width="0.5703125" style="1" customWidth="1"/>
    <col min="2811" max="2812" width="2.140625" style="1" customWidth="1"/>
    <col min="2813" max="2815" width="2.28515625" style="1" customWidth="1"/>
    <col min="2816" max="2816" width="1" style="1" customWidth="1"/>
    <col min="2817" max="2817" width="2.28515625" style="1" customWidth="1"/>
    <col min="2818" max="2821" width="2" style="1" customWidth="1"/>
    <col min="2822" max="2822" width="0.7109375" style="1" customWidth="1"/>
    <col min="2823" max="2825" width="2" style="1" customWidth="1"/>
    <col min="2826" max="2826" width="0.85546875" style="1" customWidth="1"/>
    <col min="2827" max="2827" width="2" style="1" customWidth="1"/>
    <col min="2828" max="2828" width="1.140625" style="1" customWidth="1"/>
    <col min="2829" max="2830" width="2" style="1" customWidth="1"/>
    <col min="2831" max="2835" width="3" style="1" customWidth="1"/>
    <col min="2836" max="2979" width="9.140625" style="1"/>
    <col min="2980" max="2980" width="1.28515625" style="1" customWidth="1"/>
    <col min="2981" max="2981" width="7.28515625" style="1" customWidth="1"/>
    <col min="2982" max="2982" width="4.42578125" style="1" customWidth="1"/>
    <col min="2983" max="2983" width="1" style="1" customWidth="1"/>
    <col min="2984" max="2984" width="3.28515625" style="1" customWidth="1"/>
    <col min="2985" max="2985" width="8.7109375" style="1" customWidth="1"/>
    <col min="2986" max="2986" width="1" style="1" customWidth="1"/>
    <col min="2987" max="2987" width="3.28515625" style="1" customWidth="1"/>
    <col min="2988" max="2988" width="8.7109375" style="1" customWidth="1"/>
    <col min="2989" max="2989" width="1" style="1" customWidth="1"/>
    <col min="2990" max="2990" width="3.28515625" style="1" customWidth="1"/>
    <col min="2991" max="2991" width="8.7109375" style="1" customWidth="1"/>
    <col min="2992" max="2992" width="1" style="1" customWidth="1"/>
    <col min="2993" max="2993" width="3.28515625" style="1" customWidth="1"/>
    <col min="2994" max="2994" width="1" style="1" customWidth="1"/>
    <col min="2995" max="2995" width="5.42578125" style="1" customWidth="1"/>
    <col min="2996" max="2996" width="2.140625" style="1" customWidth="1"/>
    <col min="2997" max="2997" width="1" style="1" customWidth="1"/>
    <col min="2998" max="2998" width="2.140625" style="1" customWidth="1"/>
    <col min="2999" max="2999" width="1" style="1" customWidth="1"/>
    <col min="3000" max="3000" width="2.140625" style="1" customWidth="1"/>
    <col min="3001" max="3001" width="6.5703125" style="1" customWidth="1"/>
    <col min="3002" max="3002" width="1" style="1" customWidth="1"/>
    <col min="3003" max="3003" width="3.28515625" style="1" customWidth="1"/>
    <col min="3004" max="3004" width="0.42578125" style="1" customWidth="1"/>
    <col min="3005" max="3005" width="2.5703125" style="1" customWidth="1"/>
    <col min="3006" max="3006" width="4.28515625" style="1" customWidth="1"/>
    <col min="3007" max="3007" width="1" style="1" customWidth="1"/>
    <col min="3008" max="3008" width="2.140625" style="1" customWidth="1"/>
    <col min="3009" max="3009" width="1" style="1" customWidth="1"/>
    <col min="3010" max="3010" width="3.28515625" style="1" customWidth="1"/>
    <col min="3011" max="3011" width="0.42578125" style="1" customWidth="1"/>
    <col min="3012" max="3012" width="3" style="1" customWidth="1"/>
    <col min="3013" max="3013" width="1" style="1" customWidth="1"/>
    <col min="3014" max="3014" width="2.140625" style="1" customWidth="1"/>
    <col min="3015" max="3015" width="1" style="1" customWidth="1"/>
    <col min="3016" max="3016" width="3.28515625" style="1" customWidth="1"/>
    <col min="3017" max="3017" width="3.5703125" style="1" customWidth="1"/>
    <col min="3018" max="3018" width="1" style="1" customWidth="1"/>
    <col min="3019" max="3019" width="2.140625" style="1" customWidth="1"/>
    <col min="3020" max="3020" width="1" style="1" customWidth="1"/>
    <col min="3021" max="3022" width="3.28515625" style="1" customWidth="1"/>
    <col min="3023" max="3023" width="0.42578125" style="1" customWidth="1"/>
    <col min="3024" max="3024" width="1" style="1" customWidth="1"/>
    <col min="3025" max="3025" width="2.140625" style="1" customWidth="1"/>
    <col min="3026" max="3026" width="1" style="1" customWidth="1"/>
    <col min="3027" max="3027" width="3.28515625" style="1" customWidth="1"/>
    <col min="3028" max="3028" width="1.5703125" style="1" customWidth="1"/>
    <col min="3029" max="3029" width="1" style="1" customWidth="1"/>
    <col min="3030" max="3030" width="1.28515625" style="1" customWidth="1"/>
    <col min="3031" max="3031" width="3.42578125" style="1" customWidth="1"/>
    <col min="3032" max="3032" width="2.140625" style="1" customWidth="1"/>
    <col min="3033" max="3033" width="1" style="1" customWidth="1"/>
    <col min="3034" max="3034" width="4" style="1" customWidth="1"/>
    <col min="3035" max="3035" width="2.85546875" style="1" customWidth="1"/>
    <col min="3036" max="3038" width="1.85546875" style="1" customWidth="1"/>
    <col min="3039" max="3041" width="3.28515625" style="1" customWidth="1"/>
    <col min="3042" max="3044" width="3.140625" style="1" customWidth="1"/>
    <col min="3045" max="3047" width="3.42578125" style="1" customWidth="1"/>
    <col min="3048" max="3052" width="2.140625" style="1" customWidth="1"/>
    <col min="3053" max="3055" width="2.28515625" style="1" customWidth="1"/>
    <col min="3056" max="3056" width="1.5703125" style="1" customWidth="1"/>
    <col min="3057" max="3057" width="2.28515625" style="1" customWidth="1"/>
    <col min="3058" max="3059" width="2.85546875" style="1" customWidth="1"/>
    <col min="3060" max="3060" width="1.140625" style="1" customWidth="1"/>
    <col min="3061" max="3062" width="2.85546875" style="1" customWidth="1"/>
    <col min="3063" max="3065" width="2.140625" style="1" customWidth="1"/>
    <col min="3066" max="3066" width="0.5703125" style="1" customWidth="1"/>
    <col min="3067" max="3068" width="2.140625" style="1" customWidth="1"/>
    <col min="3069" max="3071" width="2.28515625" style="1" customWidth="1"/>
    <col min="3072" max="3072" width="1" style="1" customWidth="1"/>
    <col min="3073" max="3073" width="2.28515625" style="1" customWidth="1"/>
    <col min="3074" max="3077" width="2" style="1" customWidth="1"/>
    <col min="3078" max="3078" width="0.7109375" style="1" customWidth="1"/>
    <col min="3079" max="3081" width="2" style="1" customWidth="1"/>
    <col min="3082" max="3082" width="0.85546875" style="1" customWidth="1"/>
    <col min="3083" max="3083" width="2" style="1" customWidth="1"/>
    <col min="3084" max="3084" width="1.140625" style="1" customWidth="1"/>
    <col min="3085" max="3086" width="2" style="1" customWidth="1"/>
    <col min="3087" max="3091" width="3" style="1" customWidth="1"/>
    <col min="3092" max="3235" width="9.140625" style="1"/>
    <col min="3236" max="3236" width="1.28515625" style="1" customWidth="1"/>
    <col min="3237" max="3237" width="7.28515625" style="1" customWidth="1"/>
    <col min="3238" max="3238" width="4.42578125" style="1" customWidth="1"/>
    <col min="3239" max="3239" width="1" style="1" customWidth="1"/>
    <col min="3240" max="3240" width="3.28515625" style="1" customWidth="1"/>
    <col min="3241" max="3241" width="8.7109375" style="1" customWidth="1"/>
    <col min="3242" max="3242" width="1" style="1" customWidth="1"/>
    <col min="3243" max="3243" width="3.28515625" style="1" customWidth="1"/>
    <col min="3244" max="3244" width="8.7109375" style="1" customWidth="1"/>
    <col min="3245" max="3245" width="1" style="1" customWidth="1"/>
    <col min="3246" max="3246" width="3.28515625" style="1" customWidth="1"/>
    <col min="3247" max="3247" width="8.7109375" style="1" customWidth="1"/>
    <col min="3248" max="3248" width="1" style="1" customWidth="1"/>
    <col min="3249" max="3249" width="3.28515625" style="1" customWidth="1"/>
    <col min="3250" max="3250" width="1" style="1" customWidth="1"/>
    <col min="3251" max="3251" width="5.42578125" style="1" customWidth="1"/>
    <col min="3252" max="3252" width="2.140625" style="1" customWidth="1"/>
    <col min="3253" max="3253" width="1" style="1" customWidth="1"/>
    <col min="3254" max="3254" width="2.140625" style="1" customWidth="1"/>
    <col min="3255" max="3255" width="1" style="1" customWidth="1"/>
    <col min="3256" max="3256" width="2.140625" style="1" customWidth="1"/>
    <col min="3257" max="3257" width="6.5703125" style="1" customWidth="1"/>
    <col min="3258" max="3258" width="1" style="1" customWidth="1"/>
    <col min="3259" max="3259" width="3.28515625" style="1" customWidth="1"/>
    <col min="3260" max="3260" width="0.42578125" style="1" customWidth="1"/>
    <col min="3261" max="3261" width="2.5703125" style="1" customWidth="1"/>
    <col min="3262" max="3262" width="4.28515625" style="1" customWidth="1"/>
    <col min="3263" max="3263" width="1" style="1" customWidth="1"/>
    <col min="3264" max="3264" width="2.140625" style="1" customWidth="1"/>
    <col min="3265" max="3265" width="1" style="1" customWidth="1"/>
    <col min="3266" max="3266" width="3.28515625" style="1" customWidth="1"/>
    <col min="3267" max="3267" width="0.42578125" style="1" customWidth="1"/>
    <col min="3268" max="3268" width="3" style="1" customWidth="1"/>
    <col min="3269" max="3269" width="1" style="1" customWidth="1"/>
    <col min="3270" max="3270" width="2.140625" style="1" customWidth="1"/>
    <col min="3271" max="3271" width="1" style="1" customWidth="1"/>
    <col min="3272" max="3272" width="3.28515625" style="1" customWidth="1"/>
    <col min="3273" max="3273" width="3.5703125" style="1" customWidth="1"/>
    <col min="3274" max="3274" width="1" style="1" customWidth="1"/>
    <col min="3275" max="3275" width="2.140625" style="1" customWidth="1"/>
    <col min="3276" max="3276" width="1" style="1" customWidth="1"/>
    <col min="3277" max="3278" width="3.28515625" style="1" customWidth="1"/>
    <col min="3279" max="3279" width="0.42578125" style="1" customWidth="1"/>
    <col min="3280" max="3280" width="1" style="1" customWidth="1"/>
    <col min="3281" max="3281" width="2.140625" style="1" customWidth="1"/>
    <col min="3282" max="3282" width="1" style="1" customWidth="1"/>
    <col min="3283" max="3283" width="3.28515625" style="1" customWidth="1"/>
    <col min="3284" max="3284" width="1.5703125" style="1" customWidth="1"/>
    <col min="3285" max="3285" width="1" style="1" customWidth="1"/>
    <col min="3286" max="3286" width="1.28515625" style="1" customWidth="1"/>
    <col min="3287" max="3287" width="3.42578125" style="1" customWidth="1"/>
    <col min="3288" max="3288" width="2.140625" style="1" customWidth="1"/>
    <col min="3289" max="3289" width="1" style="1" customWidth="1"/>
    <col min="3290" max="3290" width="4" style="1" customWidth="1"/>
    <col min="3291" max="3291" width="2.85546875" style="1" customWidth="1"/>
    <col min="3292" max="3294" width="1.85546875" style="1" customWidth="1"/>
    <col min="3295" max="3297" width="3.28515625" style="1" customWidth="1"/>
    <col min="3298" max="3300" width="3.140625" style="1" customWidth="1"/>
    <col min="3301" max="3303" width="3.42578125" style="1" customWidth="1"/>
    <col min="3304" max="3308" width="2.140625" style="1" customWidth="1"/>
    <col min="3309" max="3311" width="2.28515625" style="1" customWidth="1"/>
    <col min="3312" max="3312" width="1.5703125" style="1" customWidth="1"/>
    <col min="3313" max="3313" width="2.28515625" style="1" customWidth="1"/>
    <col min="3314" max="3315" width="2.85546875" style="1" customWidth="1"/>
    <col min="3316" max="3316" width="1.140625" style="1" customWidth="1"/>
    <col min="3317" max="3318" width="2.85546875" style="1" customWidth="1"/>
    <col min="3319" max="3321" width="2.140625" style="1" customWidth="1"/>
    <col min="3322" max="3322" width="0.5703125" style="1" customWidth="1"/>
    <col min="3323" max="3324" width="2.140625" style="1" customWidth="1"/>
    <col min="3325" max="3327" width="2.28515625" style="1" customWidth="1"/>
    <col min="3328" max="3328" width="1" style="1" customWidth="1"/>
    <col min="3329" max="3329" width="2.28515625" style="1" customWidth="1"/>
    <col min="3330" max="3333" width="2" style="1" customWidth="1"/>
    <col min="3334" max="3334" width="0.7109375" style="1" customWidth="1"/>
    <col min="3335" max="3337" width="2" style="1" customWidth="1"/>
    <col min="3338" max="3338" width="0.85546875" style="1" customWidth="1"/>
    <col min="3339" max="3339" width="2" style="1" customWidth="1"/>
    <col min="3340" max="3340" width="1.140625" style="1" customWidth="1"/>
    <col min="3341" max="3342" width="2" style="1" customWidth="1"/>
    <col min="3343" max="3347" width="3" style="1" customWidth="1"/>
    <col min="3348" max="3491" width="9.140625" style="1"/>
    <col min="3492" max="3492" width="1.28515625" style="1" customWidth="1"/>
    <col min="3493" max="3493" width="7.28515625" style="1" customWidth="1"/>
    <col min="3494" max="3494" width="4.42578125" style="1" customWidth="1"/>
    <col min="3495" max="3495" width="1" style="1" customWidth="1"/>
    <col min="3496" max="3496" width="3.28515625" style="1" customWidth="1"/>
    <col min="3497" max="3497" width="8.7109375" style="1" customWidth="1"/>
    <col min="3498" max="3498" width="1" style="1" customWidth="1"/>
    <col min="3499" max="3499" width="3.28515625" style="1" customWidth="1"/>
    <col min="3500" max="3500" width="8.7109375" style="1" customWidth="1"/>
    <col min="3501" max="3501" width="1" style="1" customWidth="1"/>
    <col min="3502" max="3502" width="3.28515625" style="1" customWidth="1"/>
    <col min="3503" max="3503" width="8.7109375" style="1" customWidth="1"/>
    <col min="3504" max="3504" width="1" style="1" customWidth="1"/>
    <col min="3505" max="3505" width="3.28515625" style="1" customWidth="1"/>
    <col min="3506" max="3506" width="1" style="1" customWidth="1"/>
    <col min="3507" max="3507" width="5.42578125" style="1" customWidth="1"/>
    <col min="3508" max="3508" width="2.140625" style="1" customWidth="1"/>
    <col min="3509" max="3509" width="1" style="1" customWidth="1"/>
    <col min="3510" max="3510" width="2.140625" style="1" customWidth="1"/>
    <col min="3511" max="3511" width="1" style="1" customWidth="1"/>
    <col min="3512" max="3512" width="2.140625" style="1" customWidth="1"/>
    <col min="3513" max="3513" width="6.5703125" style="1" customWidth="1"/>
    <col min="3514" max="3514" width="1" style="1" customWidth="1"/>
    <col min="3515" max="3515" width="3.28515625" style="1" customWidth="1"/>
    <col min="3516" max="3516" width="0.42578125" style="1" customWidth="1"/>
    <col min="3517" max="3517" width="2.5703125" style="1" customWidth="1"/>
    <col min="3518" max="3518" width="4.28515625" style="1" customWidth="1"/>
    <col min="3519" max="3519" width="1" style="1" customWidth="1"/>
    <col min="3520" max="3520" width="2.140625" style="1" customWidth="1"/>
    <col min="3521" max="3521" width="1" style="1" customWidth="1"/>
    <col min="3522" max="3522" width="3.28515625" style="1" customWidth="1"/>
    <col min="3523" max="3523" width="0.42578125" style="1" customWidth="1"/>
    <col min="3524" max="3524" width="3" style="1" customWidth="1"/>
    <col min="3525" max="3525" width="1" style="1" customWidth="1"/>
    <col min="3526" max="3526" width="2.140625" style="1" customWidth="1"/>
    <col min="3527" max="3527" width="1" style="1" customWidth="1"/>
    <col min="3528" max="3528" width="3.28515625" style="1" customWidth="1"/>
    <col min="3529" max="3529" width="3.5703125" style="1" customWidth="1"/>
    <col min="3530" max="3530" width="1" style="1" customWidth="1"/>
    <col min="3531" max="3531" width="2.140625" style="1" customWidth="1"/>
    <col min="3532" max="3532" width="1" style="1" customWidth="1"/>
    <col min="3533" max="3534" width="3.28515625" style="1" customWidth="1"/>
    <col min="3535" max="3535" width="0.42578125" style="1" customWidth="1"/>
    <col min="3536" max="3536" width="1" style="1" customWidth="1"/>
    <col min="3537" max="3537" width="2.140625" style="1" customWidth="1"/>
    <col min="3538" max="3538" width="1" style="1" customWidth="1"/>
    <col min="3539" max="3539" width="3.28515625" style="1" customWidth="1"/>
    <col min="3540" max="3540" width="1.5703125" style="1" customWidth="1"/>
    <col min="3541" max="3541" width="1" style="1" customWidth="1"/>
    <col min="3542" max="3542" width="1.28515625" style="1" customWidth="1"/>
    <col min="3543" max="3543" width="3.42578125" style="1" customWidth="1"/>
    <col min="3544" max="3544" width="2.140625" style="1" customWidth="1"/>
    <col min="3545" max="3545" width="1" style="1" customWidth="1"/>
    <col min="3546" max="3546" width="4" style="1" customWidth="1"/>
    <col min="3547" max="3547" width="2.85546875" style="1" customWidth="1"/>
    <col min="3548" max="3550" width="1.85546875" style="1" customWidth="1"/>
    <col min="3551" max="3553" width="3.28515625" style="1" customWidth="1"/>
    <col min="3554" max="3556" width="3.140625" style="1" customWidth="1"/>
    <col min="3557" max="3559" width="3.42578125" style="1" customWidth="1"/>
    <col min="3560" max="3564" width="2.140625" style="1" customWidth="1"/>
    <col min="3565" max="3567" width="2.28515625" style="1" customWidth="1"/>
    <col min="3568" max="3568" width="1.5703125" style="1" customWidth="1"/>
    <col min="3569" max="3569" width="2.28515625" style="1" customWidth="1"/>
    <col min="3570" max="3571" width="2.85546875" style="1" customWidth="1"/>
    <col min="3572" max="3572" width="1.140625" style="1" customWidth="1"/>
    <col min="3573" max="3574" width="2.85546875" style="1" customWidth="1"/>
    <col min="3575" max="3577" width="2.140625" style="1" customWidth="1"/>
    <col min="3578" max="3578" width="0.5703125" style="1" customWidth="1"/>
    <col min="3579" max="3580" width="2.140625" style="1" customWidth="1"/>
    <col min="3581" max="3583" width="2.28515625" style="1" customWidth="1"/>
    <col min="3584" max="3584" width="1" style="1" customWidth="1"/>
    <col min="3585" max="3585" width="2.28515625" style="1" customWidth="1"/>
    <col min="3586" max="3589" width="2" style="1" customWidth="1"/>
    <col min="3590" max="3590" width="0.7109375" style="1" customWidth="1"/>
    <col min="3591" max="3593" width="2" style="1" customWidth="1"/>
    <col min="3594" max="3594" width="0.85546875" style="1" customWidth="1"/>
    <col min="3595" max="3595" width="2" style="1" customWidth="1"/>
    <col min="3596" max="3596" width="1.140625" style="1" customWidth="1"/>
    <col min="3597" max="3598" width="2" style="1" customWidth="1"/>
    <col min="3599" max="3603" width="3" style="1" customWidth="1"/>
    <col min="3604" max="3747" width="9.140625" style="1"/>
    <col min="3748" max="3748" width="1.28515625" style="1" customWidth="1"/>
    <col min="3749" max="3749" width="7.28515625" style="1" customWidth="1"/>
    <col min="3750" max="3750" width="4.42578125" style="1" customWidth="1"/>
    <col min="3751" max="3751" width="1" style="1" customWidth="1"/>
    <col min="3752" max="3752" width="3.28515625" style="1" customWidth="1"/>
    <col min="3753" max="3753" width="8.7109375" style="1" customWidth="1"/>
    <col min="3754" max="3754" width="1" style="1" customWidth="1"/>
    <col min="3755" max="3755" width="3.28515625" style="1" customWidth="1"/>
    <col min="3756" max="3756" width="8.7109375" style="1" customWidth="1"/>
    <col min="3757" max="3757" width="1" style="1" customWidth="1"/>
    <col min="3758" max="3758" width="3.28515625" style="1" customWidth="1"/>
    <col min="3759" max="3759" width="8.7109375" style="1" customWidth="1"/>
    <col min="3760" max="3760" width="1" style="1" customWidth="1"/>
    <col min="3761" max="3761" width="3.28515625" style="1" customWidth="1"/>
    <col min="3762" max="3762" width="1" style="1" customWidth="1"/>
    <col min="3763" max="3763" width="5.42578125" style="1" customWidth="1"/>
    <col min="3764" max="3764" width="2.140625" style="1" customWidth="1"/>
    <col min="3765" max="3765" width="1" style="1" customWidth="1"/>
    <col min="3766" max="3766" width="2.140625" style="1" customWidth="1"/>
    <col min="3767" max="3767" width="1" style="1" customWidth="1"/>
    <col min="3768" max="3768" width="2.140625" style="1" customWidth="1"/>
    <col min="3769" max="3769" width="6.5703125" style="1" customWidth="1"/>
    <col min="3770" max="3770" width="1" style="1" customWidth="1"/>
    <col min="3771" max="3771" width="3.28515625" style="1" customWidth="1"/>
    <col min="3772" max="3772" width="0.42578125" style="1" customWidth="1"/>
    <col min="3773" max="3773" width="2.5703125" style="1" customWidth="1"/>
    <col min="3774" max="3774" width="4.28515625" style="1" customWidth="1"/>
    <col min="3775" max="3775" width="1" style="1" customWidth="1"/>
    <col min="3776" max="3776" width="2.140625" style="1" customWidth="1"/>
    <col min="3777" max="3777" width="1" style="1" customWidth="1"/>
    <col min="3778" max="3778" width="3.28515625" style="1" customWidth="1"/>
    <col min="3779" max="3779" width="0.42578125" style="1" customWidth="1"/>
    <col min="3780" max="3780" width="3" style="1" customWidth="1"/>
    <col min="3781" max="3781" width="1" style="1" customWidth="1"/>
    <col min="3782" max="3782" width="2.140625" style="1" customWidth="1"/>
    <col min="3783" max="3783" width="1" style="1" customWidth="1"/>
    <col min="3784" max="3784" width="3.28515625" style="1" customWidth="1"/>
    <col min="3785" max="3785" width="3.5703125" style="1" customWidth="1"/>
    <col min="3786" max="3786" width="1" style="1" customWidth="1"/>
    <col min="3787" max="3787" width="2.140625" style="1" customWidth="1"/>
    <col min="3788" max="3788" width="1" style="1" customWidth="1"/>
    <col min="3789" max="3790" width="3.28515625" style="1" customWidth="1"/>
    <col min="3791" max="3791" width="0.42578125" style="1" customWidth="1"/>
    <col min="3792" max="3792" width="1" style="1" customWidth="1"/>
    <col min="3793" max="3793" width="2.140625" style="1" customWidth="1"/>
    <col min="3794" max="3794" width="1" style="1" customWidth="1"/>
    <col min="3795" max="3795" width="3.28515625" style="1" customWidth="1"/>
    <col min="3796" max="3796" width="1.5703125" style="1" customWidth="1"/>
    <col min="3797" max="3797" width="1" style="1" customWidth="1"/>
    <col min="3798" max="3798" width="1.28515625" style="1" customWidth="1"/>
    <col min="3799" max="3799" width="3.42578125" style="1" customWidth="1"/>
    <col min="3800" max="3800" width="2.140625" style="1" customWidth="1"/>
    <col min="3801" max="3801" width="1" style="1" customWidth="1"/>
    <col min="3802" max="3802" width="4" style="1" customWidth="1"/>
    <col min="3803" max="3803" width="2.85546875" style="1" customWidth="1"/>
    <col min="3804" max="3806" width="1.85546875" style="1" customWidth="1"/>
    <col min="3807" max="3809" width="3.28515625" style="1" customWidth="1"/>
    <col min="3810" max="3812" width="3.140625" style="1" customWidth="1"/>
    <col min="3813" max="3815" width="3.42578125" style="1" customWidth="1"/>
    <col min="3816" max="3820" width="2.140625" style="1" customWidth="1"/>
    <col min="3821" max="3823" width="2.28515625" style="1" customWidth="1"/>
    <col min="3824" max="3824" width="1.5703125" style="1" customWidth="1"/>
    <col min="3825" max="3825" width="2.28515625" style="1" customWidth="1"/>
    <col min="3826" max="3827" width="2.85546875" style="1" customWidth="1"/>
    <col min="3828" max="3828" width="1.140625" style="1" customWidth="1"/>
    <col min="3829" max="3830" width="2.85546875" style="1" customWidth="1"/>
    <col min="3831" max="3833" width="2.140625" style="1" customWidth="1"/>
    <col min="3834" max="3834" width="0.5703125" style="1" customWidth="1"/>
    <col min="3835" max="3836" width="2.140625" style="1" customWidth="1"/>
    <col min="3837" max="3839" width="2.28515625" style="1" customWidth="1"/>
    <col min="3840" max="3840" width="1" style="1" customWidth="1"/>
    <col min="3841" max="3841" width="2.28515625" style="1" customWidth="1"/>
    <col min="3842" max="3845" width="2" style="1" customWidth="1"/>
    <col min="3846" max="3846" width="0.7109375" style="1" customWidth="1"/>
    <col min="3847" max="3849" width="2" style="1" customWidth="1"/>
    <col min="3850" max="3850" width="0.85546875" style="1" customWidth="1"/>
    <col min="3851" max="3851" width="2" style="1" customWidth="1"/>
    <col min="3852" max="3852" width="1.140625" style="1" customWidth="1"/>
    <col min="3853" max="3854" width="2" style="1" customWidth="1"/>
    <col min="3855" max="3859" width="3" style="1" customWidth="1"/>
    <col min="3860" max="4003" width="9.140625" style="1"/>
    <col min="4004" max="4004" width="1.28515625" style="1" customWidth="1"/>
    <col min="4005" max="4005" width="7.28515625" style="1" customWidth="1"/>
    <col min="4006" max="4006" width="4.42578125" style="1" customWidth="1"/>
    <col min="4007" max="4007" width="1" style="1" customWidth="1"/>
    <col min="4008" max="4008" width="3.28515625" style="1" customWidth="1"/>
    <col min="4009" max="4009" width="8.7109375" style="1" customWidth="1"/>
    <col min="4010" max="4010" width="1" style="1" customWidth="1"/>
    <col min="4011" max="4011" width="3.28515625" style="1" customWidth="1"/>
    <col min="4012" max="4012" width="8.7109375" style="1" customWidth="1"/>
    <col min="4013" max="4013" width="1" style="1" customWidth="1"/>
    <col min="4014" max="4014" width="3.28515625" style="1" customWidth="1"/>
    <col min="4015" max="4015" width="8.7109375" style="1" customWidth="1"/>
    <col min="4016" max="4016" width="1" style="1" customWidth="1"/>
    <col min="4017" max="4017" width="3.28515625" style="1" customWidth="1"/>
    <col min="4018" max="4018" width="1" style="1" customWidth="1"/>
    <col min="4019" max="4019" width="5.42578125" style="1" customWidth="1"/>
    <col min="4020" max="4020" width="2.140625" style="1" customWidth="1"/>
    <col min="4021" max="4021" width="1" style="1" customWidth="1"/>
    <col min="4022" max="4022" width="2.140625" style="1" customWidth="1"/>
    <col min="4023" max="4023" width="1" style="1" customWidth="1"/>
    <col min="4024" max="4024" width="2.140625" style="1" customWidth="1"/>
    <col min="4025" max="4025" width="6.5703125" style="1" customWidth="1"/>
    <col min="4026" max="4026" width="1" style="1" customWidth="1"/>
    <col min="4027" max="4027" width="3.28515625" style="1" customWidth="1"/>
    <col min="4028" max="4028" width="0.42578125" style="1" customWidth="1"/>
    <col min="4029" max="4029" width="2.5703125" style="1" customWidth="1"/>
    <col min="4030" max="4030" width="4.28515625" style="1" customWidth="1"/>
    <col min="4031" max="4031" width="1" style="1" customWidth="1"/>
    <col min="4032" max="4032" width="2.140625" style="1" customWidth="1"/>
    <col min="4033" max="4033" width="1" style="1" customWidth="1"/>
    <col min="4034" max="4034" width="3.28515625" style="1" customWidth="1"/>
    <col min="4035" max="4035" width="0.42578125" style="1" customWidth="1"/>
    <col min="4036" max="4036" width="3" style="1" customWidth="1"/>
    <col min="4037" max="4037" width="1" style="1" customWidth="1"/>
    <col min="4038" max="4038" width="2.140625" style="1" customWidth="1"/>
    <col min="4039" max="4039" width="1" style="1" customWidth="1"/>
    <col min="4040" max="4040" width="3.28515625" style="1" customWidth="1"/>
    <col min="4041" max="4041" width="3.5703125" style="1" customWidth="1"/>
    <col min="4042" max="4042" width="1" style="1" customWidth="1"/>
    <col min="4043" max="4043" width="2.140625" style="1" customWidth="1"/>
    <col min="4044" max="4044" width="1" style="1" customWidth="1"/>
    <col min="4045" max="4046" width="3.28515625" style="1" customWidth="1"/>
    <col min="4047" max="4047" width="0.42578125" style="1" customWidth="1"/>
    <col min="4048" max="4048" width="1" style="1" customWidth="1"/>
    <col min="4049" max="4049" width="2.140625" style="1" customWidth="1"/>
    <col min="4050" max="4050" width="1" style="1" customWidth="1"/>
    <col min="4051" max="4051" width="3.28515625" style="1" customWidth="1"/>
    <col min="4052" max="4052" width="1.5703125" style="1" customWidth="1"/>
    <col min="4053" max="4053" width="1" style="1" customWidth="1"/>
    <col min="4054" max="4054" width="1.28515625" style="1" customWidth="1"/>
    <col min="4055" max="4055" width="3.42578125" style="1" customWidth="1"/>
    <col min="4056" max="4056" width="2.140625" style="1" customWidth="1"/>
    <col min="4057" max="4057" width="1" style="1" customWidth="1"/>
    <col min="4058" max="4058" width="4" style="1" customWidth="1"/>
    <col min="4059" max="4059" width="2.85546875" style="1" customWidth="1"/>
    <col min="4060" max="4062" width="1.85546875" style="1" customWidth="1"/>
    <col min="4063" max="4065" width="3.28515625" style="1" customWidth="1"/>
    <col min="4066" max="4068" width="3.140625" style="1" customWidth="1"/>
    <col min="4069" max="4071" width="3.42578125" style="1" customWidth="1"/>
    <col min="4072" max="4076" width="2.140625" style="1" customWidth="1"/>
    <col min="4077" max="4079" width="2.28515625" style="1" customWidth="1"/>
    <col min="4080" max="4080" width="1.5703125" style="1" customWidth="1"/>
    <col min="4081" max="4081" width="2.28515625" style="1" customWidth="1"/>
    <col min="4082" max="4083" width="2.85546875" style="1" customWidth="1"/>
    <col min="4084" max="4084" width="1.140625" style="1" customWidth="1"/>
    <col min="4085" max="4086" width="2.85546875" style="1" customWidth="1"/>
    <col min="4087" max="4089" width="2.140625" style="1" customWidth="1"/>
    <col min="4090" max="4090" width="0.5703125" style="1" customWidth="1"/>
    <col min="4091" max="4092" width="2.140625" style="1" customWidth="1"/>
    <col min="4093" max="4095" width="2.28515625" style="1" customWidth="1"/>
    <col min="4096" max="4096" width="1" style="1" customWidth="1"/>
    <col min="4097" max="4097" width="2.28515625" style="1" customWidth="1"/>
    <col min="4098" max="4101" width="2" style="1" customWidth="1"/>
    <col min="4102" max="4102" width="0.7109375" style="1" customWidth="1"/>
    <col min="4103" max="4105" width="2" style="1" customWidth="1"/>
    <col min="4106" max="4106" width="0.85546875" style="1" customWidth="1"/>
    <col min="4107" max="4107" width="2" style="1" customWidth="1"/>
    <col min="4108" max="4108" width="1.140625" style="1" customWidth="1"/>
    <col min="4109" max="4110" width="2" style="1" customWidth="1"/>
    <col min="4111" max="4115" width="3" style="1" customWidth="1"/>
    <col min="4116" max="4259" width="9.140625" style="1"/>
    <col min="4260" max="4260" width="1.28515625" style="1" customWidth="1"/>
    <col min="4261" max="4261" width="7.28515625" style="1" customWidth="1"/>
    <col min="4262" max="4262" width="4.42578125" style="1" customWidth="1"/>
    <col min="4263" max="4263" width="1" style="1" customWidth="1"/>
    <col min="4264" max="4264" width="3.28515625" style="1" customWidth="1"/>
    <col min="4265" max="4265" width="8.7109375" style="1" customWidth="1"/>
    <col min="4266" max="4266" width="1" style="1" customWidth="1"/>
    <col min="4267" max="4267" width="3.28515625" style="1" customWidth="1"/>
    <col min="4268" max="4268" width="8.7109375" style="1" customWidth="1"/>
    <col min="4269" max="4269" width="1" style="1" customWidth="1"/>
    <col min="4270" max="4270" width="3.28515625" style="1" customWidth="1"/>
    <col min="4271" max="4271" width="8.7109375" style="1" customWidth="1"/>
    <col min="4272" max="4272" width="1" style="1" customWidth="1"/>
    <col min="4273" max="4273" width="3.28515625" style="1" customWidth="1"/>
    <col min="4274" max="4274" width="1" style="1" customWidth="1"/>
    <col min="4275" max="4275" width="5.42578125" style="1" customWidth="1"/>
    <col min="4276" max="4276" width="2.140625" style="1" customWidth="1"/>
    <col min="4277" max="4277" width="1" style="1" customWidth="1"/>
    <col min="4278" max="4278" width="2.140625" style="1" customWidth="1"/>
    <col min="4279" max="4279" width="1" style="1" customWidth="1"/>
    <col min="4280" max="4280" width="2.140625" style="1" customWidth="1"/>
    <col min="4281" max="4281" width="6.5703125" style="1" customWidth="1"/>
    <col min="4282" max="4282" width="1" style="1" customWidth="1"/>
    <col min="4283" max="4283" width="3.28515625" style="1" customWidth="1"/>
    <col min="4284" max="4284" width="0.42578125" style="1" customWidth="1"/>
    <col min="4285" max="4285" width="2.5703125" style="1" customWidth="1"/>
    <col min="4286" max="4286" width="4.28515625" style="1" customWidth="1"/>
    <col min="4287" max="4287" width="1" style="1" customWidth="1"/>
    <col min="4288" max="4288" width="2.140625" style="1" customWidth="1"/>
    <col min="4289" max="4289" width="1" style="1" customWidth="1"/>
    <col min="4290" max="4290" width="3.28515625" style="1" customWidth="1"/>
    <col min="4291" max="4291" width="0.42578125" style="1" customWidth="1"/>
    <col min="4292" max="4292" width="3" style="1" customWidth="1"/>
    <col min="4293" max="4293" width="1" style="1" customWidth="1"/>
    <col min="4294" max="4294" width="2.140625" style="1" customWidth="1"/>
    <col min="4295" max="4295" width="1" style="1" customWidth="1"/>
    <col min="4296" max="4296" width="3.28515625" style="1" customWidth="1"/>
    <col min="4297" max="4297" width="3.5703125" style="1" customWidth="1"/>
    <col min="4298" max="4298" width="1" style="1" customWidth="1"/>
    <col min="4299" max="4299" width="2.140625" style="1" customWidth="1"/>
    <col min="4300" max="4300" width="1" style="1" customWidth="1"/>
    <col min="4301" max="4302" width="3.28515625" style="1" customWidth="1"/>
    <col min="4303" max="4303" width="0.42578125" style="1" customWidth="1"/>
    <col min="4304" max="4304" width="1" style="1" customWidth="1"/>
    <col min="4305" max="4305" width="2.140625" style="1" customWidth="1"/>
    <col min="4306" max="4306" width="1" style="1" customWidth="1"/>
    <col min="4307" max="4307" width="3.28515625" style="1" customWidth="1"/>
    <col min="4308" max="4308" width="1.5703125" style="1" customWidth="1"/>
    <col min="4309" max="4309" width="1" style="1" customWidth="1"/>
    <col min="4310" max="4310" width="1.28515625" style="1" customWidth="1"/>
    <col min="4311" max="4311" width="3.42578125" style="1" customWidth="1"/>
    <col min="4312" max="4312" width="2.140625" style="1" customWidth="1"/>
    <col min="4313" max="4313" width="1" style="1" customWidth="1"/>
    <col min="4314" max="4314" width="4" style="1" customWidth="1"/>
    <col min="4315" max="4315" width="2.85546875" style="1" customWidth="1"/>
    <col min="4316" max="4318" width="1.85546875" style="1" customWidth="1"/>
    <col min="4319" max="4321" width="3.28515625" style="1" customWidth="1"/>
    <col min="4322" max="4324" width="3.140625" style="1" customWidth="1"/>
    <col min="4325" max="4327" width="3.42578125" style="1" customWidth="1"/>
    <col min="4328" max="4332" width="2.140625" style="1" customWidth="1"/>
    <col min="4333" max="4335" width="2.28515625" style="1" customWidth="1"/>
    <col min="4336" max="4336" width="1.5703125" style="1" customWidth="1"/>
    <col min="4337" max="4337" width="2.28515625" style="1" customWidth="1"/>
    <col min="4338" max="4339" width="2.85546875" style="1" customWidth="1"/>
    <col min="4340" max="4340" width="1.140625" style="1" customWidth="1"/>
    <col min="4341" max="4342" width="2.85546875" style="1" customWidth="1"/>
    <col min="4343" max="4345" width="2.140625" style="1" customWidth="1"/>
    <col min="4346" max="4346" width="0.5703125" style="1" customWidth="1"/>
    <col min="4347" max="4348" width="2.140625" style="1" customWidth="1"/>
    <col min="4349" max="4351" width="2.28515625" style="1" customWidth="1"/>
    <col min="4352" max="4352" width="1" style="1" customWidth="1"/>
    <col min="4353" max="4353" width="2.28515625" style="1" customWidth="1"/>
    <col min="4354" max="4357" width="2" style="1" customWidth="1"/>
    <col min="4358" max="4358" width="0.7109375" style="1" customWidth="1"/>
    <col min="4359" max="4361" width="2" style="1" customWidth="1"/>
    <col min="4362" max="4362" width="0.85546875" style="1" customWidth="1"/>
    <col min="4363" max="4363" width="2" style="1" customWidth="1"/>
    <col min="4364" max="4364" width="1.140625" style="1" customWidth="1"/>
    <col min="4365" max="4366" width="2" style="1" customWidth="1"/>
    <col min="4367" max="4371" width="3" style="1" customWidth="1"/>
    <col min="4372" max="4515" width="9.140625" style="1"/>
    <col min="4516" max="4516" width="1.28515625" style="1" customWidth="1"/>
    <col min="4517" max="4517" width="7.28515625" style="1" customWidth="1"/>
    <col min="4518" max="4518" width="4.42578125" style="1" customWidth="1"/>
    <col min="4519" max="4519" width="1" style="1" customWidth="1"/>
    <col min="4520" max="4520" width="3.28515625" style="1" customWidth="1"/>
    <col min="4521" max="4521" width="8.7109375" style="1" customWidth="1"/>
    <col min="4522" max="4522" width="1" style="1" customWidth="1"/>
    <col min="4523" max="4523" width="3.28515625" style="1" customWidth="1"/>
    <col min="4524" max="4524" width="8.7109375" style="1" customWidth="1"/>
    <col min="4525" max="4525" width="1" style="1" customWidth="1"/>
    <col min="4526" max="4526" width="3.28515625" style="1" customWidth="1"/>
    <col min="4527" max="4527" width="8.7109375" style="1" customWidth="1"/>
    <col min="4528" max="4528" width="1" style="1" customWidth="1"/>
    <col min="4529" max="4529" width="3.28515625" style="1" customWidth="1"/>
    <col min="4530" max="4530" width="1" style="1" customWidth="1"/>
    <col min="4531" max="4531" width="5.42578125" style="1" customWidth="1"/>
    <col min="4532" max="4532" width="2.140625" style="1" customWidth="1"/>
    <col min="4533" max="4533" width="1" style="1" customWidth="1"/>
    <col min="4534" max="4534" width="2.140625" style="1" customWidth="1"/>
    <col min="4535" max="4535" width="1" style="1" customWidth="1"/>
    <col min="4536" max="4536" width="2.140625" style="1" customWidth="1"/>
    <col min="4537" max="4537" width="6.5703125" style="1" customWidth="1"/>
    <col min="4538" max="4538" width="1" style="1" customWidth="1"/>
    <col min="4539" max="4539" width="3.28515625" style="1" customWidth="1"/>
    <col min="4540" max="4540" width="0.42578125" style="1" customWidth="1"/>
    <col min="4541" max="4541" width="2.5703125" style="1" customWidth="1"/>
    <col min="4542" max="4542" width="4.28515625" style="1" customWidth="1"/>
    <col min="4543" max="4543" width="1" style="1" customWidth="1"/>
    <col min="4544" max="4544" width="2.140625" style="1" customWidth="1"/>
    <col min="4545" max="4545" width="1" style="1" customWidth="1"/>
    <col min="4546" max="4546" width="3.28515625" style="1" customWidth="1"/>
    <col min="4547" max="4547" width="0.42578125" style="1" customWidth="1"/>
    <col min="4548" max="4548" width="3" style="1" customWidth="1"/>
    <col min="4549" max="4549" width="1" style="1" customWidth="1"/>
    <col min="4550" max="4550" width="2.140625" style="1" customWidth="1"/>
    <col min="4551" max="4551" width="1" style="1" customWidth="1"/>
    <col min="4552" max="4552" width="3.28515625" style="1" customWidth="1"/>
    <col min="4553" max="4553" width="3.5703125" style="1" customWidth="1"/>
    <col min="4554" max="4554" width="1" style="1" customWidth="1"/>
    <col min="4555" max="4555" width="2.140625" style="1" customWidth="1"/>
    <col min="4556" max="4556" width="1" style="1" customWidth="1"/>
    <col min="4557" max="4558" width="3.28515625" style="1" customWidth="1"/>
    <col min="4559" max="4559" width="0.42578125" style="1" customWidth="1"/>
    <col min="4560" max="4560" width="1" style="1" customWidth="1"/>
    <col min="4561" max="4561" width="2.140625" style="1" customWidth="1"/>
    <col min="4562" max="4562" width="1" style="1" customWidth="1"/>
    <col min="4563" max="4563" width="3.28515625" style="1" customWidth="1"/>
    <col min="4564" max="4564" width="1.5703125" style="1" customWidth="1"/>
    <col min="4565" max="4565" width="1" style="1" customWidth="1"/>
    <col min="4566" max="4566" width="1.28515625" style="1" customWidth="1"/>
    <col min="4567" max="4567" width="3.42578125" style="1" customWidth="1"/>
    <col min="4568" max="4568" width="2.140625" style="1" customWidth="1"/>
    <col min="4569" max="4569" width="1" style="1" customWidth="1"/>
    <col min="4570" max="4570" width="4" style="1" customWidth="1"/>
    <col min="4571" max="4571" width="2.85546875" style="1" customWidth="1"/>
    <col min="4572" max="4574" width="1.85546875" style="1" customWidth="1"/>
    <col min="4575" max="4577" width="3.28515625" style="1" customWidth="1"/>
    <col min="4578" max="4580" width="3.140625" style="1" customWidth="1"/>
    <col min="4581" max="4583" width="3.42578125" style="1" customWidth="1"/>
    <col min="4584" max="4588" width="2.140625" style="1" customWidth="1"/>
    <col min="4589" max="4591" width="2.28515625" style="1" customWidth="1"/>
    <col min="4592" max="4592" width="1.5703125" style="1" customWidth="1"/>
    <col min="4593" max="4593" width="2.28515625" style="1" customWidth="1"/>
    <col min="4594" max="4595" width="2.85546875" style="1" customWidth="1"/>
    <col min="4596" max="4596" width="1.140625" style="1" customWidth="1"/>
    <col min="4597" max="4598" width="2.85546875" style="1" customWidth="1"/>
    <col min="4599" max="4601" width="2.140625" style="1" customWidth="1"/>
    <col min="4602" max="4602" width="0.5703125" style="1" customWidth="1"/>
    <col min="4603" max="4604" width="2.140625" style="1" customWidth="1"/>
    <col min="4605" max="4607" width="2.28515625" style="1" customWidth="1"/>
    <col min="4608" max="4608" width="1" style="1" customWidth="1"/>
    <col min="4609" max="4609" width="2.28515625" style="1" customWidth="1"/>
    <col min="4610" max="4613" width="2" style="1" customWidth="1"/>
    <col min="4614" max="4614" width="0.7109375" style="1" customWidth="1"/>
    <col min="4615" max="4617" width="2" style="1" customWidth="1"/>
    <col min="4618" max="4618" width="0.85546875" style="1" customWidth="1"/>
    <col min="4619" max="4619" width="2" style="1" customWidth="1"/>
    <col min="4620" max="4620" width="1.140625" style="1" customWidth="1"/>
    <col min="4621" max="4622" width="2" style="1" customWidth="1"/>
    <col min="4623" max="4627" width="3" style="1" customWidth="1"/>
    <col min="4628" max="4771" width="9.140625" style="1"/>
    <col min="4772" max="4772" width="1.28515625" style="1" customWidth="1"/>
    <col min="4773" max="4773" width="7.28515625" style="1" customWidth="1"/>
    <col min="4774" max="4774" width="4.42578125" style="1" customWidth="1"/>
    <col min="4775" max="4775" width="1" style="1" customWidth="1"/>
    <col min="4776" max="4776" width="3.28515625" style="1" customWidth="1"/>
    <col min="4777" max="4777" width="8.7109375" style="1" customWidth="1"/>
    <col min="4778" max="4778" width="1" style="1" customWidth="1"/>
    <col min="4779" max="4779" width="3.28515625" style="1" customWidth="1"/>
    <col min="4780" max="4780" width="8.7109375" style="1" customWidth="1"/>
    <col min="4781" max="4781" width="1" style="1" customWidth="1"/>
    <col min="4782" max="4782" width="3.28515625" style="1" customWidth="1"/>
    <col min="4783" max="4783" width="8.7109375" style="1" customWidth="1"/>
    <col min="4784" max="4784" width="1" style="1" customWidth="1"/>
    <col min="4785" max="4785" width="3.28515625" style="1" customWidth="1"/>
    <col min="4786" max="4786" width="1" style="1" customWidth="1"/>
    <col min="4787" max="4787" width="5.42578125" style="1" customWidth="1"/>
    <col min="4788" max="4788" width="2.140625" style="1" customWidth="1"/>
    <col min="4789" max="4789" width="1" style="1" customWidth="1"/>
    <col min="4790" max="4790" width="2.140625" style="1" customWidth="1"/>
    <col min="4791" max="4791" width="1" style="1" customWidth="1"/>
    <col min="4792" max="4792" width="2.140625" style="1" customWidth="1"/>
    <col min="4793" max="4793" width="6.5703125" style="1" customWidth="1"/>
    <col min="4794" max="4794" width="1" style="1" customWidth="1"/>
    <col min="4795" max="4795" width="3.28515625" style="1" customWidth="1"/>
    <col min="4796" max="4796" width="0.42578125" style="1" customWidth="1"/>
    <col min="4797" max="4797" width="2.5703125" style="1" customWidth="1"/>
    <col min="4798" max="4798" width="4.28515625" style="1" customWidth="1"/>
    <col min="4799" max="4799" width="1" style="1" customWidth="1"/>
    <col min="4800" max="4800" width="2.140625" style="1" customWidth="1"/>
    <col min="4801" max="4801" width="1" style="1" customWidth="1"/>
    <col min="4802" max="4802" width="3.28515625" style="1" customWidth="1"/>
    <col min="4803" max="4803" width="0.42578125" style="1" customWidth="1"/>
    <col min="4804" max="4804" width="3" style="1" customWidth="1"/>
    <col min="4805" max="4805" width="1" style="1" customWidth="1"/>
    <col min="4806" max="4806" width="2.140625" style="1" customWidth="1"/>
    <col min="4807" max="4807" width="1" style="1" customWidth="1"/>
    <col min="4808" max="4808" width="3.28515625" style="1" customWidth="1"/>
    <col min="4809" max="4809" width="3.5703125" style="1" customWidth="1"/>
    <col min="4810" max="4810" width="1" style="1" customWidth="1"/>
    <col min="4811" max="4811" width="2.140625" style="1" customWidth="1"/>
    <col min="4812" max="4812" width="1" style="1" customWidth="1"/>
    <col min="4813" max="4814" width="3.28515625" style="1" customWidth="1"/>
    <col min="4815" max="4815" width="0.42578125" style="1" customWidth="1"/>
    <col min="4816" max="4816" width="1" style="1" customWidth="1"/>
    <col min="4817" max="4817" width="2.140625" style="1" customWidth="1"/>
    <col min="4818" max="4818" width="1" style="1" customWidth="1"/>
    <col min="4819" max="4819" width="3.28515625" style="1" customWidth="1"/>
    <col min="4820" max="4820" width="1.5703125" style="1" customWidth="1"/>
    <col min="4821" max="4821" width="1" style="1" customWidth="1"/>
    <col min="4822" max="4822" width="1.28515625" style="1" customWidth="1"/>
    <col min="4823" max="4823" width="3.42578125" style="1" customWidth="1"/>
    <col min="4824" max="4824" width="2.140625" style="1" customWidth="1"/>
    <col min="4825" max="4825" width="1" style="1" customWidth="1"/>
    <col min="4826" max="4826" width="4" style="1" customWidth="1"/>
    <col min="4827" max="4827" width="2.85546875" style="1" customWidth="1"/>
    <col min="4828" max="4830" width="1.85546875" style="1" customWidth="1"/>
    <col min="4831" max="4833" width="3.28515625" style="1" customWidth="1"/>
    <col min="4834" max="4836" width="3.140625" style="1" customWidth="1"/>
    <col min="4837" max="4839" width="3.42578125" style="1" customWidth="1"/>
    <col min="4840" max="4844" width="2.140625" style="1" customWidth="1"/>
    <col min="4845" max="4847" width="2.28515625" style="1" customWidth="1"/>
    <col min="4848" max="4848" width="1.5703125" style="1" customWidth="1"/>
    <col min="4849" max="4849" width="2.28515625" style="1" customWidth="1"/>
    <col min="4850" max="4851" width="2.85546875" style="1" customWidth="1"/>
    <col min="4852" max="4852" width="1.140625" style="1" customWidth="1"/>
    <col min="4853" max="4854" width="2.85546875" style="1" customWidth="1"/>
    <col min="4855" max="4857" width="2.140625" style="1" customWidth="1"/>
    <col min="4858" max="4858" width="0.5703125" style="1" customWidth="1"/>
    <col min="4859" max="4860" width="2.140625" style="1" customWidth="1"/>
    <col min="4861" max="4863" width="2.28515625" style="1" customWidth="1"/>
    <col min="4864" max="4864" width="1" style="1" customWidth="1"/>
    <col min="4865" max="4865" width="2.28515625" style="1" customWidth="1"/>
    <col min="4866" max="4869" width="2" style="1" customWidth="1"/>
    <col min="4870" max="4870" width="0.7109375" style="1" customWidth="1"/>
    <col min="4871" max="4873" width="2" style="1" customWidth="1"/>
    <col min="4874" max="4874" width="0.85546875" style="1" customWidth="1"/>
    <col min="4875" max="4875" width="2" style="1" customWidth="1"/>
    <col min="4876" max="4876" width="1.140625" style="1" customWidth="1"/>
    <col min="4877" max="4878" width="2" style="1" customWidth="1"/>
    <col min="4879" max="4883" width="3" style="1" customWidth="1"/>
    <col min="4884" max="5027" width="9.140625" style="1"/>
    <col min="5028" max="5028" width="1.28515625" style="1" customWidth="1"/>
    <col min="5029" max="5029" width="7.28515625" style="1" customWidth="1"/>
    <col min="5030" max="5030" width="4.42578125" style="1" customWidth="1"/>
    <col min="5031" max="5031" width="1" style="1" customWidth="1"/>
    <col min="5032" max="5032" width="3.28515625" style="1" customWidth="1"/>
    <col min="5033" max="5033" width="8.7109375" style="1" customWidth="1"/>
    <col min="5034" max="5034" width="1" style="1" customWidth="1"/>
    <col min="5035" max="5035" width="3.28515625" style="1" customWidth="1"/>
    <col min="5036" max="5036" width="8.7109375" style="1" customWidth="1"/>
    <col min="5037" max="5037" width="1" style="1" customWidth="1"/>
    <col min="5038" max="5038" width="3.28515625" style="1" customWidth="1"/>
    <col min="5039" max="5039" width="8.7109375" style="1" customWidth="1"/>
    <col min="5040" max="5040" width="1" style="1" customWidth="1"/>
    <col min="5041" max="5041" width="3.28515625" style="1" customWidth="1"/>
    <col min="5042" max="5042" width="1" style="1" customWidth="1"/>
    <col min="5043" max="5043" width="5.42578125" style="1" customWidth="1"/>
    <col min="5044" max="5044" width="2.140625" style="1" customWidth="1"/>
    <col min="5045" max="5045" width="1" style="1" customWidth="1"/>
    <col min="5046" max="5046" width="2.140625" style="1" customWidth="1"/>
    <col min="5047" max="5047" width="1" style="1" customWidth="1"/>
    <col min="5048" max="5048" width="2.140625" style="1" customWidth="1"/>
    <col min="5049" max="5049" width="6.5703125" style="1" customWidth="1"/>
    <col min="5050" max="5050" width="1" style="1" customWidth="1"/>
    <col min="5051" max="5051" width="3.28515625" style="1" customWidth="1"/>
    <col min="5052" max="5052" width="0.42578125" style="1" customWidth="1"/>
    <col min="5053" max="5053" width="2.5703125" style="1" customWidth="1"/>
    <col min="5054" max="5054" width="4.28515625" style="1" customWidth="1"/>
    <col min="5055" max="5055" width="1" style="1" customWidth="1"/>
    <col min="5056" max="5056" width="2.140625" style="1" customWidth="1"/>
    <col min="5057" max="5057" width="1" style="1" customWidth="1"/>
    <col min="5058" max="5058" width="3.28515625" style="1" customWidth="1"/>
    <col min="5059" max="5059" width="0.42578125" style="1" customWidth="1"/>
    <col min="5060" max="5060" width="3" style="1" customWidth="1"/>
    <col min="5061" max="5061" width="1" style="1" customWidth="1"/>
    <col min="5062" max="5062" width="2.140625" style="1" customWidth="1"/>
    <col min="5063" max="5063" width="1" style="1" customWidth="1"/>
    <col min="5064" max="5064" width="3.28515625" style="1" customWidth="1"/>
    <col min="5065" max="5065" width="3.5703125" style="1" customWidth="1"/>
    <col min="5066" max="5066" width="1" style="1" customWidth="1"/>
    <col min="5067" max="5067" width="2.140625" style="1" customWidth="1"/>
    <col min="5068" max="5068" width="1" style="1" customWidth="1"/>
    <col min="5069" max="5070" width="3.28515625" style="1" customWidth="1"/>
    <col min="5071" max="5071" width="0.42578125" style="1" customWidth="1"/>
    <col min="5072" max="5072" width="1" style="1" customWidth="1"/>
    <col min="5073" max="5073" width="2.140625" style="1" customWidth="1"/>
    <col min="5074" max="5074" width="1" style="1" customWidth="1"/>
    <col min="5075" max="5075" width="3.28515625" style="1" customWidth="1"/>
    <col min="5076" max="5076" width="1.5703125" style="1" customWidth="1"/>
    <col min="5077" max="5077" width="1" style="1" customWidth="1"/>
    <col min="5078" max="5078" width="1.28515625" style="1" customWidth="1"/>
    <col min="5079" max="5079" width="3.42578125" style="1" customWidth="1"/>
    <col min="5080" max="5080" width="2.140625" style="1" customWidth="1"/>
    <col min="5081" max="5081" width="1" style="1" customWidth="1"/>
    <col min="5082" max="5082" width="4" style="1" customWidth="1"/>
    <col min="5083" max="5083" width="2.85546875" style="1" customWidth="1"/>
    <col min="5084" max="5086" width="1.85546875" style="1" customWidth="1"/>
    <col min="5087" max="5089" width="3.28515625" style="1" customWidth="1"/>
    <col min="5090" max="5092" width="3.140625" style="1" customWidth="1"/>
    <col min="5093" max="5095" width="3.42578125" style="1" customWidth="1"/>
    <col min="5096" max="5100" width="2.140625" style="1" customWidth="1"/>
    <col min="5101" max="5103" width="2.28515625" style="1" customWidth="1"/>
    <col min="5104" max="5104" width="1.5703125" style="1" customWidth="1"/>
    <col min="5105" max="5105" width="2.28515625" style="1" customWidth="1"/>
    <col min="5106" max="5107" width="2.85546875" style="1" customWidth="1"/>
    <col min="5108" max="5108" width="1.140625" style="1" customWidth="1"/>
    <col min="5109" max="5110" width="2.85546875" style="1" customWidth="1"/>
    <col min="5111" max="5113" width="2.140625" style="1" customWidth="1"/>
    <col min="5114" max="5114" width="0.5703125" style="1" customWidth="1"/>
    <col min="5115" max="5116" width="2.140625" style="1" customWidth="1"/>
    <col min="5117" max="5119" width="2.28515625" style="1" customWidth="1"/>
    <col min="5120" max="5120" width="1" style="1" customWidth="1"/>
    <col min="5121" max="5121" width="2.28515625" style="1" customWidth="1"/>
    <col min="5122" max="5125" width="2" style="1" customWidth="1"/>
    <col min="5126" max="5126" width="0.7109375" style="1" customWidth="1"/>
    <col min="5127" max="5129" width="2" style="1" customWidth="1"/>
    <col min="5130" max="5130" width="0.85546875" style="1" customWidth="1"/>
    <col min="5131" max="5131" width="2" style="1" customWidth="1"/>
    <col min="5132" max="5132" width="1.140625" style="1" customWidth="1"/>
    <col min="5133" max="5134" width="2" style="1" customWidth="1"/>
    <col min="5135" max="5139" width="3" style="1" customWidth="1"/>
    <col min="5140" max="5283" width="9.140625" style="1"/>
    <col min="5284" max="5284" width="1.28515625" style="1" customWidth="1"/>
    <col min="5285" max="5285" width="7.28515625" style="1" customWidth="1"/>
    <col min="5286" max="5286" width="4.42578125" style="1" customWidth="1"/>
    <col min="5287" max="5287" width="1" style="1" customWidth="1"/>
    <col min="5288" max="5288" width="3.28515625" style="1" customWidth="1"/>
    <col min="5289" max="5289" width="8.7109375" style="1" customWidth="1"/>
    <col min="5290" max="5290" width="1" style="1" customWidth="1"/>
    <col min="5291" max="5291" width="3.28515625" style="1" customWidth="1"/>
    <col min="5292" max="5292" width="8.7109375" style="1" customWidth="1"/>
    <col min="5293" max="5293" width="1" style="1" customWidth="1"/>
    <col min="5294" max="5294" width="3.28515625" style="1" customWidth="1"/>
    <col min="5295" max="5295" width="8.7109375" style="1" customWidth="1"/>
    <col min="5296" max="5296" width="1" style="1" customWidth="1"/>
    <col min="5297" max="5297" width="3.28515625" style="1" customWidth="1"/>
    <col min="5298" max="5298" width="1" style="1" customWidth="1"/>
    <col min="5299" max="5299" width="5.42578125" style="1" customWidth="1"/>
    <col min="5300" max="5300" width="2.140625" style="1" customWidth="1"/>
    <col min="5301" max="5301" width="1" style="1" customWidth="1"/>
    <col min="5302" max="5302" width="2.140625" style="1" customWidth="1"/>
    <col min="5303" max="5303" width="1" style="1" customWidth="1"/>
    <col min="5304" max="5304" width="2.140625" style="1" customWidth="1"/>
    <col min="5305" max="5305" width="6.5703125" style="1" customWidth="1"/>
    <col min="5306" max="5306" width="1" style="1" customWidth="1"/>
    <col min="5307" max="5307" width="3.28515625" style="1" customWidth="1"/>
    <col min="5308" max="5308" width="0.42578125" style="1" customWidth="1"/>
    <col min="5309" max="5309" width="2.5703125" style="1" customWidth="1"/>
    <col min="5310" max="5310" width="4.28515625" style="1" customWidth="1"/>
    <col min="5311" max="5311" width="1" style="1" customWidth="1"/>
    <col min="5312" max="5312" width="2.140625" style="1" customWidth="1"/>
    <col min="5313" max="5313" width="1" style="1" customWidth="1"/>
    <col min="5314" max="5314" width="3.28515625" style="1" customWidth="1"/>
    <col min="5315" max="5315" width="0.42578125" style="1" customWidth="1"/>
    <col min="5316" max="5316" width="3" style="1" customWidth="1"/>
    <col min="5317" max="5317" width="1" style="1" customWidth="1"/>
    <col min="5318" max="5318" width="2.140625" style="1" customWidth="1"/>
    <col min="5319" max="5319" width="1" style="1" customWidth="1"/>
    <col min="5320" max="5320" width="3.28515625" style="1" customWidth="1"/>
    <col min="5321" max="5321" width="3.5703125" style="1" customWidth="1"/>
    <col min="5322" max="5322" width="1" style="1" customWidth="1"/>
    <col min="5323" max="5323" width="2.140625" style="1" customWidth="1"/>
    <col min="5324" max="5324" width="1" style="1" customWidth="1"/>
    <col min="5325" max="5326" width="3.28515625" style="1" customWidth="1"/>
    <col min="5327" max="5327" width="0.42578125" style="1" customWidth="1"/>
    <col min="5328" max="5328" width="1" style="1" customWidth="1"/>
    <col min="5329" max="5329" width="2.140625" style="1" customWidth="1"/>
    <col min="5330" max="5330" width="1" style="1" customWidth="1"/>
    <col min="5331" max="5331" width="3.28515625" style="1" customWidth="1"/>
    <col min="5332" max="5332" width="1.5703125" style="1" customWidth="1"/>
    <col min="5333" max="5333" width="1" style="1" customWidth="1"/>
    <col min="5334" max="5334" width="1.28515625" style="1" customWidth="1"/>
    <col min="5335" max="5335" width="3.42578125" style="1" customWidth="1"/>
    <col min="5336" max="5336" width="2.140625" style="1" customWidth="1"/>
    <col min="5337" max="5337" width="1" style="1" customWidth="1"/>
    <col min="5338" max="5338" width="4" style="1" customWidth="1"/>
    <col min="5339" max="5339" width="2.85546875" style="1" customWidth="1"/>
    <col min="5340" max="5342" width="1.85546875" style="1" customWidth="1"/>
    <col min="5343" max="5345" width="3.28515625" style="1" customWidth="1"/>
    <col min="5346" max="5348" width="3.140625" style="1" customWidth="1"/>
    <col min="5349" max="5351" width="3.42578125" style="1" customWidth="1"/>
    <col min="5352" max="5356" width="2.140625" style="1" customWidth="1"/>
    <col min="5357" max="5359" width="2.28515625" style="1" customWidth="1"/>
    <col min="5360" max="5360" width="1.5703125" style="1" customWidth="1"/>
    <col min="5361" max="5361" width="2.28515625" style="1" customWidth="1"/>
    <col min="5362" max="5363" width="2.85546875" style="1" customWidth="1"/>
    <col min="5364" max="5364" width="1.140625" style="1" customWidth="1"/>
    <col min="5365" max="5366" width="2.85546875" style="1" customWidth="1"/>
    <col min="5367" max="5369" width="2.140625" style="1" customWidth="1"/>
    <col min="5370" max="5370" width="0.5703125" style="1" customWidth="1"/>
    <col min="5371" max="5372" width="2.140625" style="1" customWidth="1"/>
    <col min="5373" max="5375" width="2.28515625" style="1" customWidth="1"/>
    <col min="5376" max="5376" width="1" style="1" customWidth="1"/>
    <col min="5377" max="5377" width="2.28515625" style="1" customWidth="1"/>
    <col min="5378" max="5381" width="2" style="1" customWidth="1"/>
    <col min="5382" max="5382" width="0.7109375" style="1" customWidth="1"/>
    <col min="5383" max="5385" width="2" style="1" customWidth="1"/>
    <col min="5386" max="5386" width="0.85546875" style="1" customWidth="1"/>
    <col min="5387" max="5387" width="2" style="1" customWidth="1"/>
    <col min="5388" max="5388" width="1.140625" style="1" customWidth="1"/>
    <col min="5389" max="5390" width="2" style="1" customWidth="1"/>
    <col min="5391" max="5395" width="3" style="1" customWidth="1"/>
    <col min="5396" max="5539" width="9.140625" style="1"/>
    <col min="5540" max="5540" width="1.28515625" style="1" customWidth="1"/>
    <col min="5541" max="5541" width="7.28515625" style="1" customWidth="1"/>
    <col min="5542" max="5542" width="4.42578125" style="1" customWidth="1"/>
    <col min="5543" max="5543" width="1" style="1" customWidth="1"/>
    <col min="5544" max="5544" width="3.28515625" style="1" customWidth="1"/>
    <col min="5545" max="5545" width="8.7109375" style="1" customWidth="1"/>
    <col min="5546" max="5546" width="1" style="1" customWidth="1"/>
    <col min="5547" max="5547" width="3.28515625" style="1" customWidth="1"/>
    <col min="5548" max="5548" width="8.7109375" style="1" customWidth="1"/>
    <col min="5549" max="5549" width="1" style="1" customWidth="1"/>
    <col min="5550" max="5550" width="3.28515625" style="1" customWidth="1"/>
    <col min="5551" max="5551" width="8.7109375" style="1" customWidth="1"/>
    <col min="5552" max="5552" width="1" style="1" customWidth="1"/>
    <col min="5553" max="5553" width="3.28515625" style="1" customWidth="1"/>
    <col min="5554" max="5554" width="1" style="1" customWidth="1"/>
    <col min="5555" max="5555" width="5.42578125" style="1" customWidth="1"/>
    <col min="5556" max="5556" width="2.140625" style="1" customWidth="1"/>
    <col min="5557" max="5557" width="1" style="1" customWidth="1"/>
    <col min="5558" max="5558" width="2.140625" style="1" customWidth="1"/>
    <col min="5559" max="5559" width="1" style="1" customWidth="1"/>
    <col min="5560" max="5560" width="2.140625" style="1" customWidth="1"/>
    <col min="5561" max="5561" width="6.5703125" style="1" customWidth="1"/>
    <col min="5562" max="5562" width="1" style="1" customWidth="1"/>
    <col min="5563" max="5563" width="3.28515625" style="1" customWidth="1"/>
    <col min="5564" max="5564" width="0.42578125" style="1" customWidth="1"/>
    <col min="5565" max="5565" width="2.5703125" style="1" customWidth="1"/>
    <col min="5566" max="5566" width="4.28515625" style="1" customWidth="1"/>
    <col min="5567" max="5567" width="1" style="1" customWidth="1"/>
    <col min="5568" max="5568" width="2.140625" style="1" customWidth="1"/>
    <col min="5569" max="5569" width="1" style="1" customWidth="1"/>
    <col min="5570" max="5570" width="3.28515625" style="1" customWidth="1"/>
    <col min="5571" max="5571" width="0.42578125" style="1" customWidth="1"/>
    <col min="5572" max="5572" width="3" style="1" customWidth="1"/>
    <col min="5573" max="5573" width="1" style="1" customWidth="1"/>
    <col min="5574" max="5574" width="2.140625" style="1" customWidth="1"/>
    <col min="5575" max="5575" width="1" style="1" customWidth="1"/>
    <col min="5576" max="5576" width="3.28515625" style="1" customWidth="1"/>
    <col min="5577" max="5577" width="3.5703125" style="1" customWidth="1"/>
    <col min="5578" max="5578" width="1" style="1" customWidth="1"/>
    <col min="5579" max="5579" width="2.140625" style="1" customWidth="1"/>
    <col min="5580" max="5580" width="1" style="1" customWidth="1"/>
    <col min="5581" max="5582" width="3.28515625" style="1" customWidth="1"/>
    <col min="5583" max="5583" width="0.42578125" style="1" customWidth="1"/>
    <col min="5584" max="5584" width="1" style="1" customWidth="1"/>
    <col min="5585" max="5585" width="2.140625" style="1" customWidth="1"/>
    <col min="5586" max="5586" width="1" style="1" customWidth="1"/>
    <col min="5587" max="5587" width="3.28515625" style="1" customWidth="1"/>
    <col min="5588" max="5588" width="1.5703125" style="1" customWidth="1"/>
    <col min="5589" max="5589" width="1" style="1" customWidth="1"/>
    <col min="5590" max="5590" width="1.28515625" style="1" customWidth="1"/>
    <col min="5591" max="5591" width="3.42578125" style="1" customWidth="1"/>
    <col min="5592" max="5592" width="2.140625" style="1" customWidth="1"/>
    <col min="5593" max="5593" width="1" style="1" customWidth="1"/>
    <col min="5594" max="5594" width="4" style="1" customWidth="1"/>
    <col min="5595" max="5595" width="2.85546875" style="1" customWidth="1"/>
    <col min="5596" max="5598" width="1.85546875" style="1" customWidth="1"/>
    <col min="5599" max="5601" width="3.28515625" style="1" customWidth="1"/>
    <col min="5602" max="5604" width="3.140625" style="1" customWidth="1"/>
    <col min="5605" max="5607" width="3.42578125" style="1" customWidth="1"/>
    <col min="5608" max="5612" width="2.140625" style="1" customWidth="1"/>
    <col min="5613" max="5615" width="2.28515625" style="1" customWidth="1"/>
    <col min="5616" max="5616" width="1.5703125" style="1" customWidth="1"/>
    <col min="5617" max="5617" width="2.28515625" style="1" customWidth="1"/>
    <col min="5618" max="5619" width="2.85546875" style="1" customWidth="1"/>
    <col min="5620" max="5620" width="1.140625" style="1" customWidth="1"/>
    <col min="5621" max="5622" width="2.85546875" style="1" customWidth="1"/>
    <col min="5623" max="5625" width="2.140625" style="1" customWidth="1"/>
    <col min="5626" max="5626" width="0.5703125" style="1" customWidth="1"/>
    <col min="5627" max="5628" width="2.140625" style="1" customWidth="1"/>
    <col min="5629" max="5631" width="2.28515625" style="1" customWidth="1"/>
    <col min="5632" max="5632" width="1" style="1" customWidth="1"/>
    <col min="5633" max="5633" width="2.28515625" style="1" customWidth="1"/>
    <col min="5634" max="5637" width="2" style="1" customWidth="1"/>
    <col min="5638" max="5638" width="0.7109375" style="1" customWidth="1"/>
    <col min="5639" max="5641" width="2" style="1" customWidth="1"/>
    <col min="5642" max="5642" width="0.85546875" style="1" customWidth="1"/>
    <col min="5643" max="5643" width="2" style="1" customWidth="1"/>
    <col min="5644" max="5644" width="1.140625" style="1" customWidth="1"/>
    <col min="5645" max="5646" width="2" style="1" customWidth="1"/>
    <col min="5647" max="5651" width="3" style="1" customWidth="1"/>
    <col min="5652" max="5795" width="9.140625" style="1"/>
    <col min="5796" max="5796" width="1.28515625" style="1" customWidth="1"/>
    <col min="5797" max="5797" width="7.28515625" style="1" customWidth="1"/>
    <col min="5798" max="5798" width="4.42578125" style="1" customWidth="1"/>
    <col min="5799" max="5799" width="1" style="1" customWidth="1"/>
    <col min="5800" max="5800" width="3.28515625" style="1" customWidth="1"/>
    <col min="5801" max="5801" width="8.7109375" style="1" customWidth="1"/>
    <col min="5802" max="5802" width="1" style="1" customWidth="1"/>
    <col min="5803" max="5803" width="3.28515625" style="1" customWidth="1"/>
    <col min="5804" max="5804" width="8.7109375" style="1" customWidth="1"/>
    <col min="5805" max="5805" width="1" style="1" customWidth="1"/>
    <col min="5806" max="5806" width="3.28515625" style="1" customWidth="1"/>
    <col min="5807" max="5807" width="8.7109375" style="1" customWidth="1"/>
    <col min="5808" max="5808" width="1" style="1" customWidth="1"/>
    <col min="5809" max="5809" width="3.28515625" style="1" customWidth="1"/>
    <col min="5810" max="5810" width="1" style="1" customWidth="1"/>
    <col min="5811" max="5811" width="5.42578125" style="1" customWidth="1"/>
    <col min="5812" max="5812" width="2.140625" style="1" customWidth="1"/>
    <col min="5813" max="5813" width="1" style="1" customWidth="1"/>
    <col min="5814" max="5814" width="2.140625" style="1" customWidth="1"/>
    <col min="5815" max="5815" width="1" style="1" customWidth="1"/>
    <col min="5816" max="5816" width="2.140625" style="1" customWidth="1"/>
    <col min="5817" max="5817" width="6.5703125" style="1" customWidth="1"/>
    <col min="5818" max="5818" width="1" style="1" customWidth="1"/>
    <col min="5819" max="5819" width="3.28515625" style="1" customWidth="1"/>
    <col min="5820" max="5820" width="0.42578125" style="1" customWidth="1"/>
    <col min="5821" max="5821" width="2.5703125" style="1" customWidth="1"/>
    <col min="5822" max="5822" width="4.28515625" style="1" customWidth="1"/>
    <col min="5823" max="5823" width="1" style="1" customWidth="1"/>
    <col min="5824" max="5824" width="2.140625" style="1" customWidth="1"/>
    <col min="5825" max="5825" width="1" style="1" customWidth="1"/>
    <col min="5826" max="5826" width="3.28515625" style="1" customWidth="1"/>
    <col min="5827" max="5827" width="0.42578125" style="1" customWidth="1"/>
    <col min="5828" max="5828" width="3" style="1" customWidth="1"/>
    <col min="5829" max="5829" width="1" style="1" customWidth="1"/>
    <col min="5830" max="5830" width="2.140625" style="1" customWidth="1"/>
    <col min="5831" max="5831" width="1" style="1" customWidth="1"/>
    <col min="5832" max="5832" width="3.28515625" style="1" customWidth="1"/>
    <col min="5833" max="5833" width="3.5703125" style="1" customWidth="1"/>
    <col min="5834" max="5834" width="1" style="1" customWidth="1"/>
    <col min="5835" max="5835" width="2.140625" style="1" customWidth="1"/>
    <col min="5836" max="5836" width="1" style="1" customWidth="1"/>
    <col min="5837" max="5838" width="3.28515625" style="1" customWidth="1"/>
    <col min="5839" max="5839" width="0.42578125" style="1" customWidth="1"/>
    <col min="5840" max="5840" width="1" style="1" customWidth="1"/>
    <col min="5841" max="5841" width="2.140625" style="1" customWidth="1"/>
    <col min="5842" max="5842" width="1" style="1" customWidth="1"/>
    <col min="5843" max="5843" width="3.28515625" style="1" customWidth="1"/>
    <col min="5844" max="5844" width="1.5703125" style="1" customWidth="1"/>
    <col min="5845" max="5845" width="1" style="1" customWidth="1"/>
    <col min="5846" max="5846" width="1.28515625" style="1" customWidth="1"/>
    <col min="5847" max="5847" width="3.42578125" style="1" customWidth="1"/>
    <col min="5848" max="5848" width="2.140625" style="1" customWidth="1"/>
    <col min="5849" max="5849" width="1" style="1" customWidth="1"/>
    <col min="5850" max="5850" width="4" style="1" customWidth="1"/>
    <col min="5851" max="5851" width="2.85546875" style="1" customWidth="1"/>
    <col min="5852" max="5854" width="1.85546875" style="1" customWidth="1"/>
    <col min="5855" max="5857" width="3.28515625" style="1" customWidth="1"/>
    <col min="5858" max="5860" width="3.140625" style="1" customWidth="1"/>
    <col min="5861" max="5863" width="3.42578125" style="1" customWidth="1"/>
    <col min="5864" max="5868" width="2.140625" style="1" customWidth="1"/>
    <col min="5869" max="5871" width="2.28515625" style="1" customWidth="1"/>
    <col min="5872" max="5872" width="1.5703125" style="1" customWidth="1"/>
    <col min="5873" max="5873" width="2.28515625" style="1" customWidth="1"/>
    <col min="5874" max="5875" width="2.85546875" style="1" customWidth="1"/>
    <col min="5876" max="5876" width="1.140625" style="1" customWidth="1"/>
    <col min="5877" max="5878" width="2.85546875" style="1" customWidth="1"/>
    <col min="5879" max="5881" width="2.140625" style="1" customWidth="1"/>
    <col min="5882" max="5882" width="0.5703125" style="1" customWidth="1"/>
    <col min="5883" max="5884" width="2.140625" style="1" customWidth="1"/>
    <col min="5885" max="5887" width="2.28515625" style="1" customWidth="1"/>
    <col min="5888" max="5888" width="1" style="1" customWidth="1"/>
    <col min="5889" max="5889" width="2.28515625" style="1" customWidth="1"/>
    <col min="5890" max="5893" width="2" style="1" customWidth="1"/>
    <col min="5894" max="5894" width="0.7109375" style="1" customWidth="1"/>
    <col min="5895" max="5897" width="2" style="1" customWidth="1"/>
    <col min="5898" max="5898" width="0.85546875" style="1" customWidth="1"/>
    <col min="5899" max="5899" width="2" style="1" customWidth="1"/>
    <col min="5900" max="5900" width="1.140625" style="1" customWidth="1"/>
    <col min="5901" max="5902" width="2" style="1" customWidth="1"/>
    <col min="5903" max="5907" width="3" style="1" customWidth="1"/>
    <col min="5908" max="6051" width="9.140625" style="1"/>
    <col min="6052" max="6052" width="1.28515625" style="1" customWidth="1"/>
    <col min="6053" max="6053" width="7.28515625" style="1" customWidth="1"/>
    <col min="6054" max="6054" width="4.42578125" style="1" customWidth="1"/>
    <col min="6055" max="6055" width="1" style="1" customWidth="1"/>
    <col min="6056" max="6056" width="3.28515625" style="1" customWidth="1"/>
    <col min="6057" max="6057" width="8.7109375" style="1" customWidth="1"/>
    <col min="6058" max="6058" width="1" style="1" customWidth="1"/>
    <col min="6059" max="6059" width="3.28515625" style="1" customWidth="1"/>
    <col min="6060" max="6060" width="8.7109375" style="1" customWidth="1"/>
    <col min="6061" max="6061" width="1" style="1" customWidth="1"/>
    <col min="6062" max="6062" width="3.28515625" style="1" customWidth="1"/>
    <col min="6063" max="6063" width="8.7109375" style="1" customWidth="1"/>
    <col min="6064" max="6064" width="1" style="1" customWidth="1"/>
    <col min="6065" max="6065" width="3.28515625" style="1" customWidth="1"/>
    <col min="6066" max="6066" width="1" style="1" customWidth="1"/>
    <col min="6067" max="6067" width="5.42578125" style="1" customWidth="1"/>
    <col min="6068" max="6068" width="2.140625" style="1" customWidth="1"/>
    <col min="6069" max="6069" width="1" style="1" customWidth="1"/>
    <col min="6070" max="6070" width="2.140625" style="1" customWidth="1"/>
    <col min="6071" max="6071" width="1" style="1" customWidth="1"/>
    <col min="6072" max="6072" width="2.140625" style="1" customWidth="1"/>
    <col min="6073" max="6073" width="6.5703125" style="1" customWidth="1"/>
    <col min="6074" max="6074" width="1" style="1" customWidth="1"/>
    <col min="6075" max="6075" width="3.28515625" style="1" customWidth="1"/>
    <col min="6076" max="6076" width="0.42578125" style="1" customWidth="1"/>
    <col min="6077" max="6077" width="2.5703125" style="1" customWidth="1"/>
    <col min="6078" max="6078" width="4.28515625" style="1" customWidth="1"/>
    <col min="6079" max="6079" width="1" style="1" customWidth="1"/>
    <col min="6080" max="6080" width="2.140625" style="1" customWidth="1"/>
    <col min="6081" max="6081" width="1" style="1" customWidth="1"/>
    <col min="6082" max="6082" width="3.28515625" style="1" customWidth="1"/>
    <col min="6083" max="6083" width="0.42578125" style="1" customWidth="1"/>
    <col min="6084" max="6084" width="3" style="1" customWidth="1"/>
    <col min="6085" max="6085" width="1" style="1" customWidth="1"/>
    <col min="6086" max="6086" width="2.140625" style="1" customWidth="1"/>
    <col min="6087" max="6087" width="1" style="1" customWidth="1"/>
    <col min="6088" max="6088" width="3.28515625" style="1" customWidth="1"/>
    <col min="6089" max="6089" width="3.5703125" style="1" customWidth="1"/>
    <col min="6090" max="6090" width="1" style="1" customWidth="1"/>
    <col min="6091" max="6091" width="2.140625" style="1" customWidth="1"/>
    <col min="6092" max="6092" width="1" style="1" customWidth="1"/>
    <col min="6093" max="6094" width="3.28515625" style="1" customWidth="1"/>
    <col min="6095" max="6095" width="0.42578125" style="1" customWidth="1"/>
    <col min="6096" max="6096" width="1" style="1" customWidth="1"/>
    <col min="6097" max="6097" width="2.140625" style="1" customWidth="1"/>
    <col min="6098" max="6098" width="1" style="1" customWidth="1"/>
    <col min="6099" max="6099" width="3.28515625" style="1" customWidth="1"/>
    <col min="6100" max="6100" width="1.5703125" style="1" customWidth="1"/>
    <col min="6101" max="6101" width="1" style="1" customWidth="1"/>
    <col min="6102" max="6102" width="1.28515625" style="1" customWidth="1"/>
    <col min="6103" max="6103" width="3.42578125" style="1" customWidth="1"/>
    <col min="6104" max="6104" width="2.140625" style="1" customWidth="1"/>
    <col min="6105" max="6105" width="1" style="1" customWidth="1"/>
    <col min="6106" max="6106" width="4" style="1" customWidth="1"/>
    <col min="6107" max="6107" width="2.85546875" style="1" customWidth="1"/>
    <col min="6108" max="6110" width="1.85546875" style="1" customWidth="1"/>
    <col min="6111" max="6113" width="3.28515625" style="1" customWidth="1"/>
    <col min="6114" max="6116" width="3.140625" style="1" customWidth="1"/>
    <col min="6117" max="6119" width="3.42578125" style="1" customWidth="1"/>
    <col min="6120" max="6124" width="2.140625" style="1" customWidth="1"/>
    <col min="6125" max="6127" width="2.28515625" style="1" customWidth="1"/>
    <col min="6128" max="6128" width="1.5703125" style="1" customWidth="1"/>
    <col min="6129" max="6129" width="2.28515625" style="1" customWidth="1"/>
    <col min="6130" max="6131" width="2.85546875" style="1" customWidth="1"/>
    <col min="6132" max="6132" width="1.140625" style="1" customWidth="1"/>
    <col min="6133" max="6134" width="2.85546875" style="1" customWidth="1"/>
    <col min="6135" max="6137" width="2.140625" style="1" customWidth="1"/>
    <col min="6138" max="6138" width="0.5703125" style="1" customWidth="1"/>
    <col min="6139" max="6140" width="2.140625" style="1" customWidth="1"/>
    <col min="6141" max="6143" width="2.28515625" style="1" customWidth="1"/>
    <col min="6144" max="6144" width="1" style="1" customWidth="1"/>
    <col min="6145" max="6145" width="2.28515625" style="1" customWidth="1"/>
    <col min="6146" max="6149" width="2" style="1" customWidth="1"/>
    <col min="6150" max="6150" width="0.7109375" style="1" customWidth="1"/>
    <col min="6151" max="6153" width="2" style="1" customWidth="1"/>
    <col min="6154" max="6154" width="0.85546875" style="1" customWidth="1"/>
    <col min="6155" max="6155" width="2" style="1" customWidth="1"/>
    <col min="6156" max="6156" width="1.140625" style="1" customWidth="1"/>
    <col min="6157" max="6158" width="2" style="1" customWidth="1"/>
    <col min="6159" max="6163" width="3" style="1" customWidth="1"/>
    <col min="6164" max="6307" width="9.140625" style="1"/>
    <col min="6308" max="6308" width="1.28515625" style="1" customWidth="1"/>
    <col min="6309" max="6309" width="7.28515625" style="1" customWidth="1"/>
    <col min="6310" max="6310" width="4.42578125" style="1" customWidth="1"/>
    <col min="6311" max="6311" width="1" style="1" customWidth="1"/>
    <col min="6312" max="6312" width="3.28515625" style="1" customWidth="1"/>
    <col min="6313" max="6313" width="8.7109375" style="1" customWidth="1"/>
    <col min="6314" max="6314" width="1" style="1" customWidth="1"/>
    <col min="6315" max="6315" width="3.28515625" style="1" customWidth="1"/>
    <col min="6316" max="6316" width="8.7109375" style="1" customWidth="1"/>
    <col min="6317" max="6317" width="1" style="1" customWidth="1"/>
    <col min="6318" max="6318" width="3.28515625" style="1" customWidth="1"/>
    <col min="6319" max="6319" width="8.7109375" style="1" customWidth="1"/>
    <col min="6320" max="6320" width="1" style="1" customWidth="1"/>
    <col min="6321" max="6321" width="3.28515625" style="1" customWidth="1"/>
    <col min="6322" max="6322" width="1" style="1" customWidth="1"/>
    <col min="6323" max="6323" width="5.42578125" style="1" customWidth="1"/>
    <col min="6324" max="6324" width="2.140625" style="1" customWidth="1"/>
    <col min="6325" max="6325" width="1" style="1" customWidth="1"/>
    <col min="6326" max="6326" width="2.140625" style="1" customWidth="1"/>
    <col min="6327" max="6327" width="1" style="1" customWidth="1"/>
    <col min="6328" max="6328" width="2.140625" style="1" customWidth="1"/>
    <col min="6329" max="6329" width="6.5703125" style="1" customWidth="1"/>
    <col min="6330" max="6330" width="1" style="1" customWidth="1"/>
    <col min="6331" max="6331" width="3.28515625" style="1" customWidth="1"/>
    <col min="6332" max="6332" width="0.42578125" style="1" customWidth="1"/>
    <col min="6333" max="6333" width="2.5703125" style="1" customWidth="1"/>
    <col min="6334" max="6334" width="4.28515625" style="1" customWidth="1"/>
    <col min="6335" max="6335" width="1" style="1" customWidth="1"/>
    <col min="6336" max="6336" width="2.140625" style="1" customWidth="1"/>
    <col min="6337" max="6337" width="1" style="1" customWidth="1"/>
    <col min="6338" max="6338" width="3.28515625" style="1" customWidth="1"/>
    <col min="6339" max="6339" width="0.42578125" style="1" customWidth="1"/>
    <col min="6340" max="6340" width="3" style="1" customWidth="1"/>
    <col min="6341" max="6341" width="1" style="1" customWidth="1"/>
    <col min="6342" max="6342" width="2.140625" style="1" customWidth="1"/>
    <col min="6343" max="6343" width="1" style="1" customWidth="1"/>
    <col min="6344" max="6344" width="3.28515625" style="1" customWidth="1"/>
    <col min="6345" max="6345" width="3.5703125" style="1" customWidth="1"/>
    <col min="6346" max="6346" width="1" style="1" customWidth="1"/>
    <col min="6347" max="6347" width="2.140625" style="1" customWidth="1"/>
    <col min="6348" max="6348" width="1" style="1" customWidth="1"/>
    <col min="6349" max="6350" width="3.28515625" style="1" customWidth="1"/>
    <col min="6351" max="6351" width="0.42578125" style="1" customWidth="1"/>
    <col min="6352" max="6352" width="1" style="1" customWidth="1"/>
    <col min="6353" max="6353" width="2.140625" style="1" customWidth="1"/>
    <col min="6354" max="6354" width="1" style="1" customWidth="1"/>
    <col min="6355" max="6355" width="3.28515625" style="1" customWidth="1"/>
    <col min="6356" max="6356" width="1.5703125" style="1" customWidth="1"/>
    <col min="6357" max="6357" width="1" style="1" customWidth="1"/>
    <col min="6358" max="6358" width="1.28515625" style="1" customWidth="1"/>
    <col min="6359" max="6359" width="3.42578125" style="1" customWidth="1"/>
    <col min="6360" max="6360" width="2.140625" style="1" customWidth="1"/>
    <col min="6361" max="6361" width="1" style="1" customWidth="1"/>
    <col min="6362" max="6362" width="4" style="1" customWidth="1"/>
    <col min="6363" max="6363" width="2.85546875" style="1" customWidth="1"/>
    <col min="6364" max="6366" width="1.85546875" style="1" customWidth="1"/>
    <col min="6367" max="6369" width="3.28515625" style="1" customWidth="1"/>
    <col min="6370" max="6372" width="3.140625" style="1" customWidth="1"/>
    <col min="6373" max="6375" width="3.42578125" style="1" customWidth="1"/>
    <col min="6376" max="6380" width="2.140625" style="1" customWidth="1"/>
    <col min="6381" max="6383" width="2.28515625" style="1" customWidth="1"/>
    <col min="6384" max="6384" width="1.5703125" style="1" customWidth="1"/>
    <col min="6385" max="6385" width="2.28515625" style="1" customWidth="1"/>
    <col min="6386" max="6387" width="2.85546875" style="1" customWidth="1"/>
    <col min="6388" max="6388" width="1.140625" style="1" customWidth="1"/>
    <col min="6389" max="6390" width="2.85546875" style="1" customWidth="1"/>
    <col min="6391" max="6393" width="2.140625" style="1" customWidth="1"/>
    <col min="6394" max="6394" width="0.5703125" style="1" customWidth="1"/>
    <col min="6395" max="6396" width="2.140625" style="1" customWidth="1"/>
    <col min="6397" max="6399" width="2.28515625" style="1" customWidth="1"/>
    <col min="6400" max="6400" width="1" style="1" customWidth="1"/>
    <col min="6401" max="6401" width="2.28515625" style="1" customWidth="1"/>
    <col min="6402" max="6405" width="2" style="1" customWidth="1"/>
    <col min="6406" max="6406" width="0.7109375" style="1" customWidth="1"/>
    <col min="6407" max="6409" width="2" style="1" customWidth="1"/>
    <col min="6410" max="6410" width="0.85546875" style="1" customWidth="1"/>
    <col min="6411" max="6411" width="2" style="1" customWidth="1"/>
    <col min="6412" max="6412" width="1.140625" style="1" customWidth="1"/>
    <col min="6413" max="6414" width="2" style="1" customWidth="1"/>
    <col min="6415" max="6419" width="3" style="1" customWidth="1"/>
    <col min="6420" max="6563" width="9.140625" style="1"/>
    <col min="6564" max="6564" width="1.28515625" style="1" customWidth="1"/>
    <col min="6565" max="6565" width="7.28515625" style="1" customWidth="1"/>
    <col min="6566" max="6566" width="4.42578125" style="1" customWidth="1"/>
    <col min="6567" max="6567" width="1" style="1" customWidth="1"/>
    <col min="6568" max="6568" width="3.28515625" style="1" customWidth="1"/>
    <col min="6569" max="6569" width="8.7109375" style="1" customWidth="1"/>
    <col min="6570" max="6570" width="1" style="1" customWidth="1"/>
    <col min="6571" max="6571" width="3.28515625" style="1" customWidth="1"/>
    <col min="6572" max="6572" width="8.7109375" style="1" customWidth="1"/>
    <col min="6573" max="6573" width="1" style="1" customWidth="1"/>
    <col min="6574" max="6574" width="3.28515625" style="1" customWidth="1"/>
    <col min="6575" max="6575" width="8.7109375" style="1" customWidth="1"/>
    <col min="6576" max="6576" width="1" style="1" customWidth="1"/>
    <col min="6577" max="6577" width="3.28515625" style="1" customWidth="1"/>
    <col min="6578" max="6578" width="1" style="1" customWidth="1"/>
    <col min="6579" max="6579" width="5.42578125" style="1" customWidth="1"/>
    <col min="6580" max="6580" width="2.140625" style="1" customWidth="1"/>
    <col min="6581" max="6581" width="1" style="1" customWidth="1"/>
    <col min="6582" max="6582" width="2.140625" style="1" customWidth="1"/>
    <col min="6583" max="6583" width="1" style="1" customWidth="1"/>
    <col min="6584" max="6584" width="2.140625" style="1" customWidth="1"/>
    <col min="6585" max="6585" width="6.5703125" style="1" customWidth="1"/>
    <col min="6586" max="6586" width="1" style="1" customWidth="1"/>
    <col min="6587" max="6587" width="3.28515625" style="1" customWidth="1"/>
    <col min="6588" max="6588" width="0.42578125" style="1" customWidth="1"/>
    <col min="6589" max="6589" width="2.5703125" style="1" customWidth="1"/>
    <col min="6590" max="6590" width="4.28515625" style="1" customWidth="1"/>
    <col min="6591" max="6591" width="1" style="1" customWidth="1"/>
    <col min="6592" max="6592" width="2.140625" style="1" customWidth="1"/>
    <col min="6593" max="6593" width="1" style="1" customWidth="1"/>
    <col min="6594" max="6594" width="3.28515625" style="1" customWidth="1"/>
    <col min="6595" max="6595" width="0.42578125" style="1" customWidth="1"/>
    <col min="6596" max="6596" width="3" style="1" customWidth="1"/>
    <col min="6597" max="6597" width="1" style="1" customWidth="1"/>
    <col min="6598" max="6598" width="2.140625" style="1" customWidth="1"/>
    <col min="6599" max="6599" width="1" style="1" customWidth="1"/>
    <col min="6600" max="6600" width="3.28515625" style="1" customWidth="1"/>
    <col min="6601" max="6601" width="3.5703125" style="1" customWidth="1"/>
    <col min="6602" max="6602" width="1" style="1" customWidth="1"/>
    <col min="6603" max="6603" width="2.140625" style="1" customWidth="1"/>
    <col min="6604" max="6604" width="1" style="1" customWidth="1"/>
    <col min="6605" max="6606" width="3.28515625" style="1" customWidth="1"/>
    <col min="6607" max="6607" width="0.42578125" style="1" customWidth="1"/>
    <col min="6608" max="6608" width="1" style="1" customWidth="1"/>
    <col min="6609" max="6609" width="2.140625" style="1" customWidth="1"/>
    <col min="6610" max="6610" width="1" style="1" customWidth="1"/>
    <col min="6611" max="6611" width="3.28515625" style="1" customWidth="1"/>
    <col min="6612" max="6612" width="1.5703125" style="1" customWidth="1"/>
    <col min="6613" max="6613" width="1" style="1" customWidth="1"/>
    <col min="6614" max="6614" width="1.28515625" style="1" customWidth="1"/>
    <col min="6615" max="6615" width="3.42578125" style="1" customWidth="1"/>
    <col min="6616" max="6616" width="2.140625" style="1" customWidth="1"/>
    <col min="6617" max="6617" width="1" style="1" customWidth="1"/>
    <col min="6618" max="6618" width="4" style="1" customWidth="1"/>
    <col min="6619" max="6619" width="2.85546875" style="1" customWidth="1"/>
    <col min="6620" max="6622" width="1.85546875" style="1" customWidth="1"/>
    <col min="6623" max="6625" width="3.28515625" style="1" customWidth="1"/>
    <col min="6626" max="6628" width="3.140625" style="1" customWidth="1"/>
    <col min="6629" max="6631" width="3.42578125" style="1" customWidth="1"/>
    <col min="6632" max="6636" width="2.140625" style="1" customWidth="1"/>
    <col min="6637" max="6639" width="2.28515625" style="1" customWidth="1"/>
    <col min="6640" max="6640" width="1.5703125" style="1" customWidth="1"/>
    <col min="6641" max="6641" width="2.28515625" style="1" customWidth="1"/>
    <col min="6642" max="6643" width="2.85546875" style="1" customWidth="1"/>
    <col min="6644" max="6644" width="1.140625" style="1" customWidth="1"/>
    <col min="6645" max="6646" width="2.85546875" style="1" customWidth="1"/>
    <col min="6647" max="6649" width="2.140625" style="1" customWidth="1"/>
    <col min="6650" max="6650" width="0.5703125" style="1" customWidth="1"/>
    <col min="6651" max="6652" width="2.140625" style="1" customWidth="1"/>
    <col min="6653" max="6655" width="2.28515625" style="1" customWidth="1"/>
    <col min="6656" max="6656" width="1" style="1" customWidth="1"/>
    <col min="6657" max="6657" width="2.28515625" style="1" customWidth="1"/>
    <col min="6658" max="6661" width="2" style="1" customWidth="1"/>
    <col min="6662" max="6662" width="0.7109375" style="1" customWidth="1"/>
    <col min="6663" max="6665" width="2" style="1" customWidth="1"/>
    <col min="6666" max="6666" width="0.85546875" style="1" customWidth="1"/>
    <col min="6667" max="6667" width="2" style="1" customWidth="1"/>
    <col min="6668" max="6668" width="1.140625" style="1" customWidth="1"/>
    <col min="6669" max="6670" width="2" style="1" customWidth="1"/>
    <col min="6671" max="6675" width="3" style="1" customWidth="1"/>
    <col min="6676" max="6819" width="9.140625" style="1"/>
    <col min="6820" max="6820" width="1.28515625" style="1" customWidth="1"/>
    <col min="6821" max="6821" width="7.28515625" style="1" customWidth="1"/>
    <col min="6822" max="6822" width="4.42578125" style="1" customWidth="1"/>
    <col min="6823" max="6823" width="1" style="1" customWidth="1"/>
    <col min="6824" max="6824" width="3.28515625" style="1" customWidth="1"/>
    <col min="6825" max="6825" width="8.7109375" style="1" customWidth="1"/>
    <col min="6826" max="6826" width="1" style="1" customWidth="1"/>
    <col min="6827" max="6827" width="3.28515625" style="1" customWidth="1"/>
    <col min="6828" max="6828" width="8.7109375" style="1" customWidth="1"/>
    <col min="6829" max="6829" width="1" style="1" customWidth="1"/>
    <col min="6830" max="6830" width="3.28515625" style="1" customWidth="1"/>
    <col min="6831" max="6831" width="8.7109375" style="1" customWidth="1"/>
    <col min="6832" max="6832" width="1" style="1" customWidth="1"/>
    <col min="6833" max="6833" width="3.28515625" style="1" customWidth="1"/>
    <col min="6834" max="6834" width="1" style="1" customWidth="1"/>
    <col min="6835" max="6835" width="5.42578125" style="1" customWidth="1"/>
    <col min="6836" max="6836" width="2.140625" style="1" customWidth="1"/>
    <col min="6837" max="6837" width="1" style="1" customWidth="1"/>
    <col min="6838" max="6838" width="2.140625" style="1" customWidth="1"/>
    <col min="6839" max="6839" width="1" style="1" customWidth="1"/>
    <col min="6840" max="6840" width="2.140625" style="1" customWidth="1"/>
    <col min="6841" max="6841" width="6.5703125" style="1" customWidth="1"/>
    <col min="6842" max="6842" width="1" style="1" customWidth="1"/>
    <col min="6843" max="6843" width="3.28515625" style="1" customWidth="1"/>
    <col min="6844" max="6844" width="0.42578125" style="1" customWidth="1"/>
    <col min="6845" max="6845" width="2.5703125" style="1" customWidth="1"/>
    <col min="6846" max="6846" width="4.28515625" style="1" customWidth="1"/>
    <col min="6847" max="6847" width="1" style="1" customWidth="1"/>
    <col min="6848" max="6848" width="2.140625" style="1" customWidth="1"/>
    <col min="6849" max="6849" width="1" style="1" customWidth="1"/>
    <col min="6850" max="6850" width="3.28515625" style="1" customWidth="1"/>
    <col min="6851" max="6851" width="0.42578125" style="1" customWidth="1"/>
    <col min="6852" max="6852" width="3" style="1" customWidth="1"/>
    <col min="6853" max="6853" width="1" style="1" customWidth="1"/>
    <col min="6854" max="6854" width="2.140625" style="1" customWidth="1"/>
    <col min="6855" max="6855" width="1" style="1" customWidth="1"/>
    <col min="6856" max="6856" width="3.28515625" style="1" customWidth="1"/>
    <col min="6857" max="6857" width="3.5703125" style="1" customWidth="1"/>
    <col min="6858" max="6858" width="1" style="1" customWidth="1"/>
    <col min="6859" max="6859" width="2.140625" style="1" customWidth="1"/>
    <col min="6860" max="6860" width="1" style="1" customWidth="1"/>
    <col min="6861" max="6862" width="3.28515625" style="1" customWidth="1"/>
    <col min="6863" max="6863" width="0.42578125" style="1" customWidth="1"/>
    <col min="6864" max="6864" width="1" style="1" customWidth="1"/>
    <col min="6865" max="6865" width="2.140625" style="1" customWidth="1"/>
    <col min="6866" max="6866" width="1" style="1" customWidth="1"/>
    <col min="6867" max="6867" width="3.28515625" style="1" customWidth="1"/>
    <col min="6868" max="6868" width="1.5703125" style="1" customWidth="1"/>
    <col min="6869" max="6869" width="1" style="1" customWidth="1"/>
    <col min="6870" max="6870" width="1.28515625" style="1" customWidth="1"/>
    <col min="6871" max="6871" width="3.42578125" style="1" customWidth="1"/>
    <col min="6872" max="6872" width="2.140625" style="1" customWidth="1"/>
    <col min="6873" max="6873" width="1" style="1" customWidth="1"/>
    <col min="6874" max="6874" width="4" style="1" customWidth="1"/>
    <col min="6875" max="6875" width="2.85546875" style="1" customWidth="1"/>
    <col min="6876" max="6878" width="1.85546875" style="1" customWidth="1"/>
    <col min="6879" max="6881" width="3.28515625" style="1" customWidth="1"/>
    <col min="6882" max="6884" width="3.140625" style="1" customWidth="1"/>
    <col min="6885" max="6887" width="3.42578125" style="1" customWidth="1"/>
    <col min="6888" max="6892" width="2.140625" style="1" customWidth="1"/>
    <col min="6893" max="6895" width="2.28515625" style="1" customWidth="1"/>
    <col min="6896" max="6896" width="1.5703125" style="1" customWidth="1"/>
    <col min="6897" max="6897" width="2.28515625" style="1" customWidth="1"/>
    <col min="6898" max="6899" width="2.85546875" style="1" customWidth="1"/>
    <col min="6900" max="6900" width="1.140625" style="1" customWidth="1"/>
    <col min="6901" max="6902" width="2.85546875" style="1" customWidth="1"/>
    <col min="6903" max="6905" width="2.140625" style="1" customWidth="1"/>
    <col min="6906" max="6906" width="0.5703125" style="1" customWidth="1"/>
    <col min="6907" max="6908" width="2.140625" style="1" customWidth="1"/>
    <col min="6909" max="6911" width="2.28515625" style="1" customWidth="1"/>
    <col min="6912" max="6912" width="1" style="1" customWidth="1"/>
    <col min="6913" max="6913" width="2.28515625" style="1" customWidth="1"/>
    <col min="6914" max="6917" width="2" style="1" customWidth="1"/>
    <col min="6918" max="6918" width="0.7109375" style="1" customWidth="1"/>
    <col min="6919" max="6921" width="2" style="1" customWidth="1"/>
    <col min="6922" max="6922" width="0.85546875" style="1" customWidth="1"/>
    <col min="6923" max="6923" width="2" style="1" customWidth="1"/>
    <col min="6924" max="6924" width="1.140625" style="1" customWidth="1"/>
    <col min="6925" max="6926" width="2" style="1" customWidth="1"/>
    <col min="6927" max="6931" width="3" style="1" customWidth="1"/>
    <col min="6932" max="7075" width="9.140625" style="1"/>
    <col min="7076" max="7076" width="1.28515625" style="1" customWidth="1"/>
    <col min="7077" max="7077" width="7.28515625" style="1" customWidth="1"/>
    <col min="7078" max="7078" width="4.42578125" style="1" customWidth="1"/>
    <col min="7079" max="7079" width="1" style="1" customWidth="1"/>
    <col min="7080" max="7080" width="3.28515625" style="1" customWidth="1"/>
    <col min="7081" max="7081" width="8.7109375" style="1" customWidth="1"/>
    <col min="7082" max="7082" width="1" style="1" customWidth="1"/>
    <col min="7083" max="7083" width="3.28515625" style="1" customWidth="1"/>
    <col min="7084" max="7084" width="8.7109375" style="1" customWidth="1"/>
    <col min="7085" max="7085" width="1" style="1" customWidth="1"/>
    <col min="7086" max="7086" width="3.28515625" style="1" customWidth="1"/>
    <col min="7087" max="7087" width="8.7109375" style="1" customWidth="1"/>
    <col min="7088" max="7088" width="1" style="1" customWidth="1"/>
    <col min="7089" max="7089" width="3.28515625" style="1" customWidth="1"/>
    <col min="7090" max="7090" width="1" style="1" customWidth="1"/>
    <col min="7091" max="7091" width="5.42578125" style="1" customWidth="1"/>
    <col min="7092" max="7092" width="2.140625" style="1" customWidth="1"/>
    <col min="7093" max="7093" width="1" style="1" customWidth="1"/>
    <col min="7094" max="7094" width="2.140625" style="1" customWidth="1"/>
    <col min="7095" max="7095" width="1" style="1" customWidth="1"/>
    <col min="7096" max="7096" width="2.140625" style="1" customWidth="1"/>
    <col min="7097" max="7097" width="6.5703125" style="1" customWidth="1"/>
    <col min="7098" max="7098" width="1" style="1" customWidth="1"/>
    <col min="7099" max="7099" width="3.28515625" style="1" customWidth="1"/>
    <col min="7100" max="7100" width="0.42578125" style="1" customWidth="1"/>
    <col min="7101" max="7101" width="2.5703125" style="1" customWidth="1"/>
    <col min="7102" max="7102" width="4.28515625" style="1" customWidth="1"/>
    <col min="7103" max="7103" width="1" style="1" customWidth="1"/>
    <col min="7104" max="7104" width="2.140625" style="1" customWidth="1"/>
    <col min="7105" max="7105" width="1" style="1" customWidth="1"/>
    <col min="7106" max="7106" width="3.28515625" style="1" customWidth="1"/>
    <col min="7107" max="7107" width="0.42578125" style="1" customWidth="1"/>
    <col min="7108" max="7108" width="3" style="1" customWidth="1"/>
    <col min="7109" max="7109" width="1" style="1" customWidth="1"/>
    <col min="7110" max="7110" width="2.140625" style="1" customWidth="1"/>
    <col min="7111" max="7111" width="1" style="1" customWidth="1"/>
    <col min="7112" max="7112" width="3.28515625" style="1" customWidth="1"/>
    <col min="7113" max="7113" width="3.5703125" style="1" customWidth="1"/>
    <col min="7114" max="7114" width="1" style="1" customWidth="1"/>
    <col min="7115" max="7115" width="2.140625" style="1" customWidth="1"/>
    <col min="7116" max="7116" width="1" style="1" customWidth="1"/>
    <col min="7117" max="7118" width="3.28515625" style="1" customWidth="1"/>
    <col min="7119" max="7119" width="0.42578125" style="1" customWidth="1"/>
    <col min="7120" max="7120" width="1" style="1" customWidth="1"/>
    <col min="7121" max="7121" width="2.140625" style="1" customWidth="1"/>
    <col min="7122" max="7122" width="1" style="1" customWidth="1"/>
    <col min="7123" max="7123" width="3.28515625" style="1" customWidth="1"/>
    <col min="7124" max="7124" width="1.5703125" style="1" customWidth="1"/>
    <col min="7125" max="7125" width="1" style="1" customWidth="1"/>
    <col min="7126" max="7126" width="1.28515625" style="1" customWidth="1"/>
    <col min="7127" max="7127" width="3.42578125" style="1" customWidth="1"/>
    <col min="7128" max="7128" width="2.140625" style="1" customWidth="1"/>
    <col min="7129" max="7129" width="1" style="1" customWidth="1"/>
    <col min="7130" max="7130" width="4" style="1" customWidth="1"/>
    <col min="7131" max="7131" width="2.85546875" style="1" customWidth="1"/>
    <col min="7132" max="7134" width="1.85546875" style="1" customWidth="1"/>
    <col min="7135" max="7137" width="3.28515625" style="1" customWidth="1"/>
    <col min="7138" max="7140" width="3.140625" style="1" customWidth="1"/>
    <col min="7141" max="7143" width="3.42578125" style="1" customWidth="1"/>
    <col min="7144" max="7148" width="2.140625" style="1" customWidth="1"/>
    <col min="7149" max="7151" width="2.28515625" style="1" customWidth="1"/>
    <col min="7152" max="7152" width="1.5703125" style="1" customWidth="1"/>
    <col min="7153" max="7153" width="2.28515625" style="1" customWidth="1"/>
    <col min="7154" max="7155" width="2.85546875" style="1" customWidth="1"/>
    <col min="7156" max="7156" width="1.140625" style="1" customWidth="1"/>
    <col min="7157" max="7158" width="2.85546875" style="1" customWidth="1"/>
    <col min="7159" max="7161" width="2.140625" style="1" customWidth="1"/>
    <col min="7162" max="7162" width="0.5703125" style="1" customWidth="1"/>
    <col min="7163" max="7164" width="2.140625" style="1" customWidth="1"/>
    <col min="7165" max="7167" width="2.28515625" style="1" customWidth="1"/>
    <col min="7168" max="7168" width="1" style="1" customWidth="1"/>
    <col min="7169" max="7169" width="2.28515625" style="1" customWidth="1"/>
    <col min="7170" max="7173" width="2" style="1" customWidth="1"/>
    <col min="7174" max="7174" width="0.7109375" style="1" customWidth="1"/>
    <col min="7175" max="7177" width="2" style="1" customWidth="1"/>
    <col min="7178" max="7178" width="0.85546875" style="1" customWidth="1"/>
    <col min="7179" max="7179" width="2" style="1" customWidth="1"/>
    <col min="7180" max="7180" width="1.140625" style="1" customWidth="1"/>
    <col min="7181" max="7182" width="2" style="1" customWidth="1"/>
    <col min="7183" max="7187" width="3" style="1" customWidth="1"/>
    <col min="7188" max="7331" width="9.140625" style="1"/>
    <col min="7332" max="7332" width="1.28515625" style="1" customWidth="1"/>
    <col min="7333" max="7333" width="7.28515625" style="1" customWidth="1"/>
    <col min="7334" max="7334" width="4.42578125" style="1" customWidth="1"/>
    <col min="7335" max="7335" width="1" style="1" customWidth="1"/>
    <col min="7336" max="7336" width="3.28515625" style="1" customWidth="1"/>
    <col min="7337" max="7337" width="8.7109375" style="1" customWidth="1"/>
    <col min="7338" max="7338" width="1" style="1" customWidth="1"/>
    <col min="7339" max="7339" width="3.28515625" style="1" customWidth="1"/>
    <col min="7340" max="7340" width="8.7109375" style="1" customWidth="1"/>
    <col min="7341" max="7341" width="1" style="1" customWidth="1"/>
    <col min="7342" max="7342" width="3.28515625" style="1" customWidth="1"/>
    <col min="7343" max="7343" width="8.7109375" style="1" customWidth="1"/>
    <col min="7344" max="7344" width="1" style="1" customWidth="1"/>
    <col min="7345" max="7345" width="3.28515625" style="1" customWidth="1"/>
    <col min="7346" max="7346" width="1" style="1" customWidth="1"/>
    <col min="7347" max="7347" width="5.42578125" style="1" customWidth="1"/>
    <col min="7348" max="7348" width="2.140625" style="1" customWidth="1"/>
    <col min="7349" max="7349" width="1" style="1" customWidth="1"/>
    <col min="7350" max="7350" width="2.140625" style="1" customWidth="1"/>
    <col min="7351" max="7351" width="1" style="1" customWidth="1"/>
    <col min="7352" max="7352" width="2.140625" style="1" customWidth="1"/>
    <col min="7353" max="7353" width="6.5703125" style="1" customWidth="1"/>
    <col min="7354" max="7354" width="1" style="1" customWidth="1"/>
    <col min="7355" max="7355" width="3.28515625" style="1" customWidth="1"/>
    <col min="7356" max="7356" width="0.42578125" style="1" customWidth="1"/>
    <col min="7357" max="7357" width="2.5703125" style="1" customWidth="1"/>
    <col min="7358" max="7358" width="4.28515625" style="1" customWidth="1"/>
    <col min="7359" max="7359" width="1" style="1" customWidth="1"/>
    <col min="7360" max="7360" width="2.140625" style="1" customWidth="1"/>
    <col min="7361" max="7361" width="1" style="1" customWidth="1"/>
    <col min="7362" max="7362" width="3.28515625" style="1" customWidth="1"/>
    <col min="7363" max="7363" width="0.42578125" style="1" customWidth="1"/>
    <col min="7364" max="7364" width="3" style="1" customWidth="1"/>
    <col min="7365" max="7365" width="1" style="1" customWidth="1"/>
    <col min="7366" max="7366" width="2.140625" style="1" customWidth="1"/>
    <col min="7367" max="7367" width="1" style="1" customWidth="1"/>
    <col min="7368" max="7368" width="3.28515625" style="1" customWidth="1"/>
    <col min="7369" max="7369" width="3.5703125" style="1" customWidth="1"/>
    <col min="7370" max="7370" width="1" style="1" customWidth="1"/>
    <col min="7371" max="7371" width="2.140625" style="1" customWidth="1"/>
    <col min="7372" max="7372" width="1" style="1" customWidth="1"/>
    <col min="7373" max="7374" width="3.28515625" style="1" customWidth="1"/>
    <col min="7375" max="7375" width="0.42578125" style="1" customWidth="1"/>
    <col min="7376" max="7376" width="1" style="1" customWidth="1"/>
    <col min="7377" max="7377" width="2.140625" style="1" customWidth="1"/>
    <col min="7378" max="7378" width="1" style="1" customWidth="1"/>
    <col min="7379" max="7379" width="3.28515625" style="1" customWidth="1"/>
    <col min="7380" max="7380" width="1.5703125" style="1" customWidth="1"/>
    <col min="7381" max="7381" width="1" style="1" customWidth="1"/>
    <col min="7382" max="7382" width="1.28515625" style="1" customWidth="1"/>
    <col min="7383" max="7383" width="3.42578125" style="1" customWidth="1"/>
    <col min="7384" max="7384" width="2.140625" style="1" customWidth="1"/>
    <col min="7385" max="7385" width="1" style="1" customWidth="1"/>
    <col min="7386" max="7386" width="4" style="1" customWidth="1"/>
    <col min="7387" max="7387" width="2.85546875" style="1" customWidth="1"/>
    <col min="7388" max="7390" width="1.85546875" style="1" customWidth="1"/>
    <col min="7391" max="7393" width="3.28515625" style="1" customWidth="1"/>
    <col min="7394" max="7396" width="3.140625" style="1" customWidth="1"/>
    <col min="7397" max="7399" width="3.42578125" style="1" customWidth="1"/>
    <col min="7400" max="7404" width="2.140625" style="1" customWidth="1"/>
    <col min="7405" max="7407" width="2.28515625" style="1" customWidth="1"/>
    <col min="7408" max="7408" width="1.5703125" style="1" customWidth="1"/>
    <col min="7409" max="7409" width="2.28515625" style="1" customWidth="1"/>
    <col min="7410" max="7411" width="2.85546875" style="1" customWidth="1"/>
    <col min="7412" max="7412" width="1.140625" style="1" customWidth="1"/>
    <col min="7413" max="7414" width="2.85546875" style="1" customWidth="1"/>
    <col min="7415" max="7417" width="2.140625" style="1" customWidth="1"/>
    <col min="7418" max="7418" width="0.5703125" style="1" customWidth="1"/>
    <col min="7419" max="7420" width="2.140625" style="1" customWidth="1"/>
    <col min="7421" max="7423" width="2.28515625" style="1" customWidth="1"/>
    <col min="7424" max="7424" width="1" style="1" customWidth="1"/>
    <col min="7425" max="7425" width="2.28515625" style="1" customWidth="1"/>
    <col min="7426" max="7429" width="2" style="1" customWidth="1"/>
    <col min="7430" max="7430" width="0.7109375" style="1" customWidth="1"/>
    <col min="7431" max="7433" width="2" style="1" customWidth="1"/>
    <col min="7434" max="7434" width="0.85546875" style="1" customWidth="1"/>
    <col min="7435" max="7435" width="2" style="1" customWidth="1"/>
    <col min="7436" max="7436" width="1.140625" style="1" customWidth="1"/>
    <col min="7437" max="7438" width="2" style="1" customWidth="1"/>
    <col min="7439" max="7443" width="3" style="1" customWidth="1"/>
    <col min="7444" max="7587" width="9.140625" style="1"/>
    <col min="7588" max="7588" width="1.28515625" style="1" customWidth="1"/>
    <col min="7589" max="7589" width="7.28515625" style="1" customWidth="1"/>
    <col min="7590" max="7590" width="4.42578125" style="1" customWidth="1"/>
    <col min="7591" max="7591" width="1" style="1" customWidth="1"/>
    <col min="7592" max="7592" width="3.28515625" style="1" customWidth="1"/>
    <col min="7593" max="7593" width="8.7109375" style="1" customWidth="1"/>
    <col min="7594" max="7594" width="1" style="1" customWidth="1"/>
    <col min="7595" max="7595" width="3.28515625" style="1" customWidth="1"/>
    <col min="7596" max="7596" width="8.7109375" style="1" customWidth="1"/>
    <col min="7597" max="7597" width="1" style="1" customWidth="1"/>
    <col min="7598" max="7598" width="3.28515625" style="1" customWidth="1"/>
    <col min="7599" max="7599" width="8.7109375" style="1" customWidth="1"/>
    <col min="7600" max="7600" width="1" style="1" customWidth="1"/>
    <col min="7601" max="7601" width="3.28515625" style="1" customWidth="1"/>
    <col min="7602" max="7602" width="1" style="1" customWidth="1"/>
    <col min="7603" max="7603" width="5.42578125" style="1" customWidth="1"/>
    <col min="7604" max="7604" width="2.140625" style="1" customWidth="1"/>
    <col min="7605" max="7605" width="1" style="1" customWidth="1"/>
    <col min="7606" max="7606" width="2.140625" style="1" customWidth="1"/>
    <col min="7607" max="7607" width="1" style="1" customWidth="1"/>
    <col min="7608" max="7608" width="2.140625" style="1" customWidth="1"/>
    <col min="7609" max="7609" width="6.5703125" style="1" customWidth="1"/>
    <col min="7610" max="7610" width="1" style="1" customWidth="1"/>
    <col min="7611" max="7611" width="3.28515625" style="1" customWidth="1"/>
    <col min="7612" max="7612" width="0.42578125" style="1" customWidth="1"/>
    <col min="7613" max="7613" width="2.5703125" style="1" customWidth="1"/>
    <col min="7614" max="7614" width="4.28515625" style="1" customWidth="1"/>
    <col min="7615" max="7615" width="1" style="1" customWidth="1"/>
    <col min="7616" max="7616" width="2.140625" style="1" customWidth="1"/>
    <col min="7617" max="7617" width="1" style="1" customWidth="1"/>
    <col min="7618" max="7618" width="3.28515625" style="1" customWidth="1"/>
    <col min="7619" max="7619" width="0.42578125" style="1" customWidth="1"/>
    <col min="7620" max="7620" width="3" style="1" customWidth="1"/>
    <col min="7621" max="7621" width="1" style="1" customWidth="1"/>
    <col min="7622" max="7622" width="2.140625" style="1" customWidth="1"/>
    <col min="7623" max="7623" width="1" style="1" customWidth="1"/>
    <col min="7624" max="7624" width="3.28515625" style="1" customWidth="1"/>
    <col min="7625" max="7625" width="3.5703125" style="1" customWidth="1"/>
    <col min="7626" max="7626" width="1" style="1" customWidth="1"/>
    <col min="7627" max="7627" width="2.140625" style="1" customWidth="1"/>
    <col min="7628" max="7628" width="1" style="1" customWidth="1"/>
    <col min="7629" max="7630" width="3.28515625" style="1" customWidth="1"/>
    <col min="7631" max="7631" width="0.42578125" style="1" customWidth="1"/>
    <col min="7632" max="7632" width="1" style="1" customWidth="1"/>
    <col min="7633" max="7633" width="2.140625" style="1" customWidth="1"/>
    <col min="7634" max="7634" width="1" style="1" customWidth="1"/>
    <col min="7635" max="7635" width="3.28515625" style="1" customWidth="1"/>
    <col min="7636" max="7636" width="1.5703125" style="1" customWidth="1"/>
    <col min="7637" max="7637" width="1" style="1" customWidth="1"/>
    <col min="7638" max="7638" width="1.28515625" style="1" customWidth="1"/>
    <col min="7639" max="7639" width="3.42578125" style="1" customWidth="1"/>
    <col min="7640" max="7640" width="2.140625" style="1" customWidth="1"/>
    <col min="7641" max="7641" width="1" style="1" customWidth="1"/>
    <col min="7642" max="7642" width="4" style="1" customWidth="1"/>
    <col min="7643" max="7643" width="2.85546875" style="1" customWidth="1"/>
    <col min="7644" max="7646" width="1.85546875" style="1" customWidth="1"/>
    <col min="7647" max="7649" width="3.28515625" style="1" customWidth="1"/>
    <col min="7650" max="7652" width="3.140625" style="1" customWidth="1"/>
    <col min="7653" max="7655" width="3.42578125" style="1" customWidth="1"/>
    <col min="7656" max="7660" width="2.140625" style="1" customWidth="1"/>
    <col min="7661" max="7663" width="2.28515625" style="1" customWidth="1"/>
    <col min="7664" max="7664" width="1.5703125" style="1" customWidth="1"/>
    <col min="7665" max="7665" width="2.28515625" style="1" customWidth="1"/>
    <col min="7666" max="7667" width="2.85546875" style="1" customWidth="1"/>
    <col min="7668" max="7668" width="1.140625" style="1" customWidth="1"/>
    <col min="7669" max="7670" width="2.85546875" style="1" customWidth="1"/>
    <col min="7671" max="7673" width="2.140625" style="1" customWidth="1"/>
    <col min="7674" max="7674" width="0.5703125" style="1" customWidth="1"/>
    <col min="7675" max="7676" width="2.140625" style="1" customWidth="1"/>
    <col min="7677" max="7679" width="2.28515625" style="1" customWidth="1"/>
    <col min="7680" max="7680" width="1" style="1" customWidth="1"/>
    <col min="7681" max="7681" width="2.28515625" style="1" customWidth="1"/>
    <col min="7682" max="7685" width="2" style="1" customWidth="1"/>
    <col min="7686" max="7686" width="0.7109375" style="1" customWidth="1"/>
    <col min="7687" max="7689" width="2" style="1" customWidth="1"/>
    <col min="7690" max="7690" width="0.85546875" style="1" customWidth="1"/>
    <col min="7691" max="7691" width="2" style="1" customWidth="1"/>
    <col min="7692" max="7692" width="1.140625" style="1" customWidth="1"/>
    <col min="7693" max="7694" width="2" style="1" customWidth="1"/>
    <col min="7695" max="7699" width="3" style="1" customWidth="1"/>
    <col min="7700" max="7843" width="9.140625" style="1"/>
    <col min="7844" max="7844" width="1.28515625" style="1" customWidth="1"/>
    <col min="7845" max="7845" width="7.28515625" style="1" customWidth="1"/>
    <col min="7846" max="7846" width="4.42578125" style="1" customWidth="1"/>
    <col min="7847" max="7847" width="1" style="1" customWidth="1"/>
    <col min="7848" max="7848" width="3.28515625" style="1" customWidth="1"/>
    <col min="7849" max="7849" width="8.7109375" style="1" customWidth="1"/>
    <col min="7850" max="7850" width="1" style="1" customWidth="1"/>
    <col min="7851" max="7851" width="3.28515625" style="1" customWidth="1"/>
    <col min="7852" max="7852" width="8.7109375" style="1" customWidth="1"/>
    <col min="7853" max="7853" width="1" style="1" customWidth="1"/>
    <col min="7854" max="7854" width="3.28515625" style="1" customWidth="1"/>
    <col min="7855" max="7855" width="8.7109375" style="1" customWidth="1"/>
    <col min="7856" max="7856" width="1" style="1" customWidth="1"/>
    <col min="7857" max="7857" width="3.28515625" style="1" customWidth="1"/>
    <col min="7858" max="7858" width="1" style="1" customWidth="1"/>
    <col min="7859" max="7859" width="5.42578125" style="1" customWidth="1"/>
    <col min="7860" max="7860" width="2.140625" style="1" customWidth="1"/>
    <col min="7861" max="7861" width="1" style="1" customWidth="1"/>
    <col min="7862" max="7862" width="2.140625" style="1" customWidth="1"/>
    <col min="7863" max="7863" width="1" style="1" customWidth="1"/>
    <col min="7864" max="7864" width="2.140625" style="1" customWidth="1"/>
    <col min="7865" max="7865" width="6.5703125" style="1" customWidth="1"/>
    <col min="7866" max="7866" width="1" style="1" customWidth="1"/>
    <col min="7867" max="7867" width="3.28515625" style="1" customWidth="1"/>
    <col min="7868" max="7868" width="0.42578125" style="1" customWidth="1"/>
    <col min="7869" max="7869" width="2.5703125" style="1" customWidth="1"/>
    <col min="7870" max="7870" width="4.28515625" style="1" customWidth="1"/>
    <col min="7871" max="7871" width="1" style="1" customWidth="1"/>
    <col min="7872" max="7872" width="2.140625" style="1" customWidth="1"/>
    <col min="7873" max="7873" width="1" style="1" customWidth="1"/>
    <col min="7874" max="7874" width="3.28515625" style="1" customWidth="1"/>
    <col min="7875" max="7875" width="0.42578125" style="1" customWidth="1"/>
    <col min="7876" max="7876" width="3" style="1" customWidth="1"/>
    <col min="7877" max="7877" width="1" style="1" customWidth="1"/>
    <col min="7878" max="7878" width="2.140625" style="1" customWidth="1"/>
    <col min="7879" max="7879" width="1" style="1" customWidth="1"/>
    <col min="7880" max="7880" width="3.28515625" style="1" customWidth="1"/>
    <col min="7881" max="7881" width="3.5703125" style="1" customWidth="1"/>
    <col min="7882" max="7882" width="1" style="1" customWidth="1"/>
    <col min="7883" max="7883" width="2.140625" style="1" customWidth="1"/>
    <col min="7884" max="7884" width="1" style="1" customWidth="1"/>
    <col min="7885" max="7886" width="3.28515625" style="1" customWidth="1"/>
    <col min="7887" max="7887" width="0.42578125" style="1" customWidth="1"/>
    <col min="7888" max="7888" width="1" style="1" customWidth="1"/>
    <col min="7889" max="7889" width="2.140625" style="1" customWidth="1"/>
    <col min="7890" max="7890" width="1" style="1" customWidth="1"/>
    <col min="7891" max="7891" width="3.28515625" style="1" customWidth="1"/>
    <col min="7892" max="7892" width="1.5703125" style="1" customWidth="1"/>
    <col min="7893" max="7893" width="1" style="1" customWidth="1"/>
    <col min="7894" max="7894" width="1.28515625" style="1" customWidth="1"/>
    <col min="7895" max="7895" width="3.42578125" style="1" customWidth="1"/>
    <col min="7896" max="7896" width="2.140625" style="1" customWidth="1"/>
    <col min="7897" max="7897" width="1" style="1" customWidth="1"/>
    <col min="7898" max="7898" width="4" style="1" customWidth="1"/>
    <col min="7899" max="7899" width="2.85546875" style="1" customWidth="1"/>
    <col min="7900" max="7902" width="1.85546875" style="1" customWidth="1"/>
    <col min="7903" max="7905" width="3.28515625" style="1" customWidth="1"/>
    <col min="7906" max="7908" width="3.140625" style="1" customWidth="1"/>
    <col min="7909" max="7911" width="3.42578125" style="1" customWidth="1"/>
    <col min="7912" max="7916" width="2.140625" style="1" customWidth="1"/>
    <col min="7917" max="7919" width="2.28515625" style="1" customWidth="1"/>
    <col min="7920" max="7920" width="1.5703125" style="1" customWidth="1"/>
    <col min="7921" max="7921" width="2.28515625" style="1" customWidth="1"/>
    <col min="7922" max="7923" width="2.85546875" style="1" customWidth="1"/>
    <col min="7924" max="7924" width="1.140625" style="1" customWidth="1"/>
    <col min="7925" max="7926" width="2.85546875" style="1" customWidth="1"/>
    <col min="7927" max="7929" width="2.140625" style="1" customWidth="1"/>
    <col min="7930" max="7930" width="0.5703125" style="1" customWidth="1"/>
    <col min="7931" max="7932" width="2.140625" style="1" customWidth="1"/>
    <col min="7933" max="7935" width="2.28515625" style="1" customWidth="1"/>
    <col min="7936" max="7936" width="1" style="1" customWidth="1"/>
    <col min="7937" max="7937" width="2.28515625" style="1" customWidth="1"/>
    <col min="7938" max="7941" width="2" style="1" customWidth="1"/>
    <col min="7942" max="7942" width="0.7109375" style="1" customWidth="1"/>
    <col min="7943" max="7945" width="2" style="1" customWidth="1"/>
    <col min="7946" max="7946" width="0.85546875" style="1" customWidth="1"/>
    <col min="7947" max="7947" width="2" style="1" customWidth="1"/>
    <col min="7948" max="7948" width="1.140625" style="1" customWidth="1"/>
    <col min="7949" max="7950" width="2" style="1" customWidth="1"/>
    <col min="7951" max="7955" width="3" style="1" customWidth="1"/>
    <col min="7956" max="8099" width="9.140625" style="1"/>
    <col min="8100" max="8100" width="1.28515625" style="1" customWidth="1"/>
    <col min="8101" max="8101" width="7.28515625" style="1" customWidth="1"/>
    <col min="8102" max="8102" width="4.42578125" style="1" customWidth="1"/>
    <col min="8103" max="8103" width="1" style="1" customWidth="1"/>
    <col min="8104" max="8104" width="3.28515625" style="1" customWidth="1"/>
    <col min="8105" max="8105" width="8.7109375" style="1" customWidth="1"/>
    <col min="8106" max="8106" width="1" style="1" customWidth="1"/>
    <col min="8107" max="8107" width="3.28515625" style="1" customWidth="1"/>
    <col min="8108" max="8108" width="8.7109375" style="1" customWidth="1"/>
    <col min="8109" max="8109" width="1" style="1" customWidth="1"/>
    <col min="8110" max="8110" width="3.28515625" style="1" customWidth="1"/>
    <col min="8111" max="8111" width="8.7109375" style="1" customWidth="1"/>
    <col min="8112" max="8112" width="1" style="1" customWidth="1"/>
    <col min="8113" max="8113" width="3.28515625" style="1" customWidth="1"/>
    <col min="8114" max="8114" width="1" style="1" customWidth="1"/>
    <col min="8115" max="8115" width="5.42578125" style="1" customWidth="1"/>
    <col min="8116" max="8116" width="2.140625" style="1" customWidth="1"/>
    <col min="8117" max="8117" width="1" style="1" customWidth="1"/>
    <col min="8118" max="8118" width="2.140625" style="1" customWidth="1"/>
    <col min="8119" max="8119" width="1" style="1" customWidth="1"/>
    <col min="8120" max="8120" width="2.140625" style="1" customWidth="1"/>
    <col min="8121" max="8121" width="6.5703125" style="1" customWidth="1"/>
    <col min="8122" max="8122" width="1" style="1" customWidth="1"/>
    <col min="8123" max="8123" width="3.28515625" style="1" customWidth="1"/>
    <col min="8124" max="8124" width="0.42578125" style="1" customWidth="1"/>
    <col min="8125" max="8125" width="2.5703125" style="1" customWidth="1"/>
    <col min="8126" max="8126" width="4.28515625" style="1" customWidth="1"/>
    <col min="8127" max="8127" width="1" style="1" customWidth="1"/>
    <col min="8128" max="8128" width="2.140625" style="1" customWidth="1"/>
    <col min="8129" max="8129" width="1" style="1" customWidth="1"/>
    <col min="8130" max="8130" width="3.28515625" style="1" customWidth="1"/>
    <col min="8131" max="8131" width="0.42578125" style="1" customWidth="1"/>
    <col min="8132" max="8132" width="3" style="1" customWidth="1"/>
    <col min="8133" max="8133" width="1" style="1" customWidth="1"/>
    <col min="8134" max="8134" width="2.140625" style="1" customWidth="1"/>
    <col min="8135" max="8135" width="1" style="1" customWidth="1"/>
    <col min="8136" max="8136" width="3.28515625" style="1" customWidth="1"/>
    <col min="8137" max="8137" width="3.5703125" style="1" customWidth="1"/>
    <col min="8138" max="8138" width="1" style="1" customWidth="1"/>
    <col min="8139" max="8139" width="2.140625" style="1" customWidth="1"/>
    <col min="8140" max="8140" width="1" style="1" customWidth="1"/>
    <col min="8141" max="8142" width="3.28515625" style="1" customWidth="1"/>
    <col min="8143" max="8143" width="0.42578125" style="1" customWidth="1"/>
    <col min="8144" max="8144" width="1" style="1" customWidth="1"/>
    <col min="8145" max="8145" width="2.140625" style="1" customWidth="1"/>
    <col min="8146" max="8146" width="1" style="1" customWidth="1"/>
    <col min="8147" max="8147" width="3.28515625" style="1" customWidth="1"/>
    <col min="8148" max="8148" width="1.5703125" style="1" customWidth="1"/>
    <col min="8149" max="8149" width="1" style="1" customWidth="1"/>
    <col min="8150" max="8150" width="1.28515625" style="1" customWidth="1"/>
    <col min="8151" max="8151" width="3.42578125" style="1" customWidth="1"/>
    <col min="8152" max="8152" width="2.140625" style="1" customWidth="1"/>
    <col min="8153" max="8153" width="1" style="1" customWidth="1"/>
    <col min="8154" max="8154" width="4" style="1" customWidth="1"/>
    <col min="8155" max="8155" width="2.85546875" style="1" customWidth="1"/>
    <col min="8156" max="8158" width="1.85546875" style="1" customWidth="1"/>
    <col min="8159" max="8161" width="3.28515625" style="1" customWidth="1"/>
    <col min="8162" max="8164" width="3.140625" style="1" customWidth="1"/>
    <col min="8165" max="8167" width="3.42578125" style="1" customWidth="1"/>
    <col min="8168" max="8172" width="2.140625" style="1" customWidth="1"/>
    <col min="8173" max="8175" width="2.28515625" style="1" customWidth="1"/>
    <col min="8176" max="8176" width="1.5703125" style="1" customWidth="1"/>
    <col min="8177" max="8177" width="2.28515625" style="1" customWidth="1"/>
    <col min="8178" max="8179" width="2.85546875" style="1" customWidth="1"/>
    <col min="8180" max="8180" width="1.140625" style="1" customWidth="1"/>
    <col min="8181" max="8182" width="2.85546875" style="1" customWidth="1"/>
    <col min="8183" max="8185" width="2.140625" style="1" customWidth="1"/>
    <col min="8186" max="8186" width="0.5703125" style="1" customWidth="1"/>
    <col min="8187" max="8188" width="2.140625" style="1" customWidth="1"/>
    <col min="8189" max="8191" width="2.28515625" style="1" customWidth="1"/>
    <col min="8192" max="8192" width="1" style="1" customWidth="1"/>
    <col min="8193" max="8193" width="2.28515625" style="1" customWidth="1"/>
    <col min="8194" max="8197" width="2" style="1" customWidth="1"/>
    <col min="8198" max="8198" width="0.7109375" style="1" customWidth="1"/>
    <col min="8199" max="8201" width="2" style="1" customWidth="1"/>
    <col min="8202" max="8202" width="0.85546875" style="1" customWidth="1"/>
    <col min="8203" max="8203" width="2" style="1" customWidth="1"/>
    <col min="8204" max="8204" width="1.140625" style="1" customWidth="1"/>
    <col min="8205" max="8206" width="2" style="1" customWidth="1"/>
    <col min="8207" max="8211" width="3" style="1" customWidth="1"/>
    <col min="8212" max="8355" width="9.140625" style="1"/>
    <col min="8356" max="8356" width="1.28515625" style="1" customWidth="1"/>
    <col min="8357" max="8357" width="7.28515625" style="1" customWidth="1"/>
    <col min="8358" max="8358" width="4.42578125" style="1" customWidth="1"/>
    <col min="8359" max="8359" width="1" style="1" customWidth="1"/>
    <col min="8360" max="8360" width="3.28515625" style="1" customWidth="1"/>
    <col min="8361" max="8361" width="8.7109375" style="1" customWidth="1"/>
    <col min="8362" max="8362" width="1" style="1" customWidth="1"/>
    <col min="8363" max="8363" width="3.28515625" style="1" customWidth="1"/>
    <col min="8364" max="8364" width="8.7109375" style="1" customWidth="1"/>
    <col min="8365" max="8365" width="1" style="1" customWidth="1"/>
    <col min="8366" max="8366" width="3.28515625" style="1" customWidth="1"/>
    <col min="8367" max="8367" width="8.7109375" style="1" customWidth="1"/>
    <col min="8368" max="8368" width="1" style="1" customWidth="1"/>
    <col min="8369" max="8369" width="3.28515625" style="1" customWidth="1"/>
    <col min="8370" max="8370" width="1" style="1" customWidth="1"/>
    <col min="8371" max="8371" width="5.42578125" style="1" customWidth="1"/>
    <col min="8372" max="8372" width="2.140625" style="1" customWidth="1"/>
    <col min="8373" max="8373" width="1" style="1" customWidth="1"/>
    <col min="8374" max="8374" width="2.140625" style="1" customWidth="1"/>
    <col min="8375" max="8375" width="1" style="1" customWidth="1"/>
    <col min="8376" max="8376" width="2.140625" style="1" customWidth="1"/>
    <col min="8377" max="8377" width="6.5703125" style="1" customWidth="1"/>
    <col min="8378" max="8378" width="1" style="1" customWidth="1"/>
    <col min="8379" max="8379" width="3.28515625" style="1" customWidth="1"/>
    <col min="8380" max="8380" width="0.42578125" style="1" customWidth="1"/>
    <col min="8381" max="8381" width="2.5703125" style="1" customWidth="1"/>
    <col min="8382" max="8382" width="4.28515625" style="1" customWidth="1"/>
    <col min="8383" max="8383" width="1" style="1" customWidth="1"/>
    <col min="8384" max="8384" width="2.140625" style="1" customWidth="1"/>
    <col min="8385" max="8385" width="1" style="1" customWidth="1"/>
    <col min="8386" max="8386" width="3.28515625" style="1" customWidth="1"/>
    <col min="8387" max="8387" width="0.42578125" style="1" customWidth="1"/>
    <col min="8388" max="8388" width="3" style="1" customWidth="1"/>
    <col min="8389" max="8389" width="1" style="1" customWidth="1"/>
    <col min="8390" max="8390" width="2.140625" style="1" customWidth="1"/>
    <col min="8391" max="8391" width="1" style="1" customWidth="1"/>
    <col min="8392" max="8392" width="3.28515625" style="1" customWidth="1"/>
    <col min="8393" max="8393" width="3.5703125" style="1" customWidth="1"/>
    <col min="8394" max="8394" width="1" style="1" customWidth="1"/>
    <col min="8395" max="8395" width="2.140625" style="1" customWidth="1"/>
    <col min="8396" max="8396" width="1" style="1" customWidth="1"/>
    <col min="8397" max="8398" width="3.28515625" style="1" customWidth="1"/>
    <col min="8399" max="8399" width="0.42578125" style="1" customWidth="1"/>
    <col min="8400" max="8400" width="1" style="1" customWidth="1"/>
    <col min="8401" max="8401" width="2.140625" style="1" customWidth="1"/>
    <col min="8402" max="8402" width="1" style="1" customWidth="1"/>
    <col min="8403" max="8403" width="3.28515625" style="1" customWidth="1"/>
    <col min="8404" max="8404" width="1.5703125" style="1" customWidth="1"/>
    <col min="8405" max="8405" width="1" style="1" customWidth="1"/>
    <col min="8406" max="8406" width="1.28515625" style="1" customWidth="1"/>
    <col min="8407" max="8407" width="3.42578125" style="1" customWidth="1"/>
    <col min="8408" max="8408" width="2.140625" style="1" customWidth="1"/>
    <col min="8409" max="8409" width="1" style="1" customWidth="1"/>
    <col min="8410" max="8410" width="4" style="1" customWidth="1"/>
    <col min="8411" max="8411" width="2.85546875" style="1" customWidth="1"/>
    <col min="8412" max="8414" width="1.85546875" style="1" customWidth="1"/>
    <col min="8415" max="8417" width="3.28515625" style="1" customWidth="1"/>
    <col min="8418" max="8420" width="3.140625" style="1" customWidth="1"/>
    <col min="8421" max="8423" width="3.42578125" style="1" customWidth="1"/>
    <col min="8424" max="8428" width="2.140625" style="1" customWidth="1"/>
    <col min="8429" max="8431" width="2.28515625" style="1" customWidth="1"/>
    <col min="8432" max="8432" width="1.5703125" style="1" customWidth="1"/>
    <col min="8433" max="8433" width="2.28515625" style="1" customWidth="1"/>
    <col min="8434" max="8435" width="2.85546875" style="1" customWidth="1"/>
    <col min="8436" max="8436" width="1.140625" style="1" customWidth="1"/>
    <col min="8437" max="8438" width="2.85546875" style="1" customWidth="1"/>
    <col min="8439" max="8441" width="2.140625" style="1" customWidth="1"/>
    <col min="8442" max="8442" width="0.5703125" style="1" customWidth="1"/>
    <col min="8443" max="8444" width="2.140625" style="1" customWidth="1"/>
    <col min="8445" max="8447" width="2.28515625" style="1" customWidth="1"/>
    <col min="8448" max="8448" width="1" style="1" customWidth="1"/>
    <col min="8449" max="8449" width="2.28515625" style="1" customWidth="1"/>
    <col min="8450" max="8453" width="2" style="1" customWidth="1"/>
    <col min="8454" max="8454" width="0.7109375" style="1" customWidth="1"/>
    <col min="8455" max="8457" width="2" style="1" customWidth="1"/>
    <col min="8458" max="8458" width="0.85546875" style="1" customWidth="1"/>
    <col min="8459" max="8459" width="2" style="1" customWidth="1"/>
    <col min="8460" max="8460" width="1.140625" style="1" customWidth="1"/>
    <col min="8461" max="8462" width="2" style="1" customWidth="1"/>
    <col min="8463" max="8467" width="3" style="1" customWidth="1"/>
    <col min="8468" max="8611" width="9.140625" style="1"/>
    <col min="8612" max="8612" width="1.28515625" style="1" customWidth="1"/>
    <col min="8613" max="8613" width="7.28515625" style="1" customWidth="1"/>
    <col min="8614" max="8614" width="4.42578125" style="1" customWidth="1"/>
    <col min="8615" max="8615" width="1" style="1" customWidth="1"/>
    <col min="8616" max="8616" width="3.28515625" style="1" customWidth="1"/>
    <col min="8617" max="8617" width="8.7109375" style="1" customWidth="1"/>
    <col min="8618" max="8618" width="1" style="1" customWidth="1"/>
    <col min="8619" max="8619" width="3.28515625" style="1" customWidth="1"/>
    <col min="8620" max="8620" width="8.7109375" style="1" customWidth="1"/>
    <col min="8621" max="8621" width="1" style="1" customWidth="1"/>
    <col min="8622" max="8622" width="3.28515625" style="1" customWidth="1"/>
    <col min="8623" max="8623" width="8.7109375" style="1" customWidth="1"/>
    <col min="8624" max="8624" width="1" style="1" customWidth="1"/>
    <col min="8625" max="8625" width="3.28515625" style="1" customWidth="1"/>
    <col min="8626" max="8626" width="1" style="1" customWidth="1"/>
    <col min="8627" max="8627" width="5.42578125" style="1" customWidth="1"/>
    <col min="8628" max="8628" width="2.140625" style="1" customWidth="1"/>
    <col min="8629" max="8629" width="1" style="1" customWidth="1"/>
    <col min="8630" max="8630" width="2.140625" style="1" customWidth="1"/>
    <col min="8631" max="8631" width="1" style="1" customWidth="1"/>
    <col min="8632" max="8632" width="2.140625" style="1" customWidth="1"/>
    <col min="8633" max="8633" width="6.5703125" style="1" customWidth="1"/>
    <col min="8634" max="8634" width="1" style="1" customWidth="1"/>
    <col min="8635" max="8635" width="3.28515625" style="1" customWidth="1"/>
    <col min="8636" max="8636" width="0.42578125" style="1" customWidth="1"/>
    <col min="8637" max="8637" width="2.5703125" style="1" customWidth="1"/>
    <col min="8638" max="8638" width="4.28515625" style="1" customWidth="1"/>
    <col min="8639" max="8639" width="1" style="1" customWidth="1"/>
    <col min="8640" max="8640" width="2.140625" style="1" customWidth="1"/>
    <col min="8641" max="8641" width="1" style="1" customWidth="1"/>
    <col min="8642" max="8642" width="3.28515625" style="1" customWidth="1"/>
    <col min="8643" max="8643" width="0.42578125" style="1" customWidth="1"/>
    <col min="8644" max="8644" width="3" style="1" customWidth="1"/>
    <col min="8645" max="8645" width="1" style="1" customWidth="1"/>
    <col min="8646" max="8646" width="2.140625" style="1" customWidth="1"/>
    <col min="8647" max="8647" width="1" style="1" customWidth="1"/>
    <col min="8648" max="8648" width="3.28515625" style="1" customWidth="1"/>
    <col min="8649" max="8649" width="3.5703125" style="1" customWidth="1"/>
    <col min="8650" max="8650" width="1" style="1" customWidth="1"/>
    <col min="8651" max="8651" width="2.140625" style="1" customWidth="1"/>
    <col min="8652" max="8652" width="1" style="1" customWidth="1"/>
    <col min="8653" max="8654" width="3.28515625" style="1" customWidth="1"/>
    <col min="8655" max="8655" width="0.42578125" style="1" customWidth="1"/>
    <col min="8656" max="8656" width="1" style="1" customWidth="1"/>
    <col min="8657" max="8657" width="2.140625" style="1" customWidth="1"/>
    <col min="8658" max="8658" width="1" style="1" customWidth="1"/>
    <col min="8659" max="8659" width="3.28515625" style="1" customWidth="1"/>
    <col min="8660" max="8660" width="1.5703125" style="1" customWidth="1"/>
    <col min="8661" max="8661" width="1" style="1" customWidth="1"/>
    <col min="8662" max="8662" width="1.28515625" style="1" customWidth="1"/>
    <col min="8663" max="8663" width="3.42578125" style="1" customWidth="1"/>
    <col min="8664" max="8664" width="2.140625" style="1" customWidth="1"/>
    <col min="8665" max="8665" width="1" style="1" customWidth="1"/>
    <col min="8666" max="8666" width="4" style="1" customWidth="1"/>
    <col min="8667" max="8667" width="2.85546875" style="1" customWidth="1"/>
    <col min="8668" max="8670" width="1.85546875" style="1" customWidth="1"/>
    <col min="8671" max="8673" width="3.28515625" style="1" customWidth="1"/>
    <col min="8674" max="8676" width="3.140625" style="1" customWidth="1"/>
    <col min="8677" max="8679" width="3.42578125" style="1" customWidth="1"/>
    <col min="8680" max="8684" width="2.140625" style="1" customWidth="1"/>
    <col min="8685" max="8687" width="2.28515625" style="1" customWidth="1"/>
    <col min="8688" max="8688" width="1.5703125" style="1" customWidth="1"/>
    <col min="8689" max="8689" width="2.28515625" style="1" customWidth="1"/>
    <col min="8690" max="8691" width="2.85546875" style="1" customWidth="1"/>
    <col min="8692" max="8692" width="1.140625" style="1" customWidth="1"/>
    <col min="8693" max="8694" width="2.85546875" style="1" customWidth="1"/>
    <col min="8695" max="8697" width="2.140625" style="1" customWidth="1"/>
    <col min="8698" max="8698" width="0.5703125" style="1" customWidth="1"/>
    <col min="8699" max="8700" width="2.140625" style="1" customWidth="1"/>
    <col min="8701" max="8703" width="2.28515625" style="1" customWidth="1"/>
    <col min="8704" max="8704" width="1" style="1" customWidth="1"/>
    <col min="8705" max="8705" width="2.28515625" style="1" customWidth="1"/>
    <col min="8706" max="8709" width="2" style="1" customWidth="1"/>
    <col min="8710" max="8710" width="0.7109375" style="1" customWidth="1"/>
    <col min="8711" max="8713" width="2" style="1" customWidth="1"/>
    <col min="8714" max="8714" width="0.85546875" style="1" customWidth="1"/>
    <col min="8715" max="8715" width="2" style="1" customWidth="1"/>
    <col min="8716" max="8716" width="1.140625" style="1" customWidth="1"/>
    <col min="8717" max="8718" width="2" style="1" customWidth="1"/>
    <col min="8719" max="8723" width="3" style="1" customWidth="1"/>
    <col min="8724" max="8867" width="9.140625" style="1"/>
    <col min="8868" max="8868" width="1.28515625" style="1" customWidth="1"/>
    <col min="8869" max="8869" width="7.28515625" style="1" customWidth="1"/>
    <col min="8870" max="8870" width="4.42578125" style="1" customWidth="1"/>
    <col min="8871" max="8871" width="1" style="1" customWidth="1"/>
    <col min="8872" max="8872" width="3.28515625" style="1" customWidth="1"/>
    <col min="8873" max="8873" width="8.7109375" style="1" customWidth="1"/>
    <col min="8874" max="8874" width="1" style="1" customWidth="1"/>
    <col min="8875" max="8875" width="3.28515625" style="1" customWidth="1"/>
    <col min="8876" max="8876" width="8.7109375" style="1" customWidth="1"/>
    <col min="8877" max="8877" width="1" style="1" customWidth="1"/>
    <col min="8878" max="8878" width="3.28515625" style="1" customWidth="1"/>
    <col min="8879" max="8879" width="8.7109375" style="1" customWidth="1"/>
    <col min="8880" max="8880" width="1" style="1" customWidth="1"/>
    <col min="8881" max="8881" width="3.28515625" style="1" customWidth="1"/>
    <col min="8882" max="8882" width="1" style="1" customWidth="1"/>
    <col min="8883" max="8883" width="5.42578125" style="1" customWidth="1"/>
    <col min="8884" max="8884" width="2.140625" style="1" customWidth="1"/>
    <col min="8885" max="8885" width="1" style="1" customWidth="1"/>
    <col min="8886" max="8886" width="2.140625" style="1" customWidth="1"/>
    <col min="8887" max="8887" width="1" style="1" customWidth="1"/>
    <col min="8888" max="8888" width="2.140625" style="1" customWidth="1"/>
    <col min="8889" max="8889" width="6.5703125" style="1" customWidth="1"/>
    <col min="8890" max="8890" width="1" style="1" customWidth="1"/>
    <col min="8891" max="8891" width="3.28515625" style="1" customWidth="1"/>
    <col min="8892" max="8892" width="0.42578125" style="1" customWidth="1"/>
    <col min="8893" max="8893" width="2.5703125" style="1" customWidth="1"/>
    <col min="8894" max="8894" width="4.28515625" style="1" customWidth="1"/>
    <col min="8895" max="8895" width="1" style="1" customWidth="1"/>
    <col min="8896" max="8896" width="2.140625" style="1" customWidth="1"/>
    <col min="8897" max="8897" width="1" style="1" customWidth="1"/>
    <col min="8898" max="8898" width="3.28515625" style="1" customWidth="1"/>
    <col min="8899" max="8899" width="0.42578125" style="1" customWidth="1"/>
    <col min="8900" max="8900" width="3" style="1" customWidth="1"/>
    <col min="8901" max="8901" width="1" style="1" customWidth="1"/>
    <col min="8902" max="8902" width="2.140625" style="1" customWidth="1"/>
    <col min="8903" max="8903" width="1" style="1" customWidth="1"/>
    <col min="8904" max="8904" width="3.28515625" style="1" customWidth="1"/>
    <col min="8905" max="8905" width="3.5703125" style="1" customWidth="1"/>
    <col min="8906" max="8906" width="1" style="1" customWidth="1"/>
    <col min="8907" max="8907" width="2.140625" style="1" customWidth="1"/>
    <col min="8908" max="8908" width="1" style="1" customWidth="1"/>
    <col min="8909" max="8910" width="3.28515625" style="1" customWidth="1"/>
    <col min="8911" max="8911" width="0.42578125" style="1" customWidth="1"/>
    <col min="8912" max="8912" width="1" style="1" customWidth="1"/>
    <col min="8913" max="8913" width="2.140625" style="1" customWidth="1"/>
    <col min="8914" max="8914" width="1" style="1" customWidth="1"/>
    <col min="8915" max="8915" width="3.28515625" style="1" customWidth="1"/>
    <col min="8916" max="8916" width="1.5703125" style="1" customWidth="1"/>
    <col min="8917" max="8917" width="1" style="1" customWidth="1"/>
    <col min="8918" max="8918" width="1.28515625" style="1" customWidth="1"/>
    <col min="8919" max="8919" width="3.42578125" style="1" customWidth="1"/>
    <col min="8920" max="8920" width="2.140625" style="1" customWidth="1"/>
    <col min="8921" max="8921" width="1" style="1" customWidth="1"/>
    <col min="8922" max="8922" width="4" style="1" customWidth="1"/>
    <col min="8923" max="8923" width="2.85546875" style="1" customWidth="1"/>
    <col min="8924" max="8926" width="1.85546875" style="1" customWidth="1"/>
    <col min="8927" max="8929" width="3.28515625" style="1" customWidth="1"/>
    <col min="8930" max="8932" width="3.140625" style="1" customWidth="1"/>
    <col min="8933" max="8935" width="3.42578125" style="1" customWidth="1"/>
    <col min="8936" max="8940" width="2.140625" style="1" customWidth="1"/>
    <col min="8941" max="8943" width="2.28515625" style="1" customWidth="1"/>
    <col min="8944" max="8944" width="1.5703125" style="1" customWidth="1"/>
    <col min="8945" max="8945" width="2.28515625" style="1" customWidth="1"/>
    <col min="8946" max="8947" width="2.85546875" style="1" customWidth="1"/>
    <col min="8948" max="8948" width="1.140625" style="1" customWidth="1"/>
    <col min="8949" max="8950" width="2.85546875" style="1" customWidth="1"/>
    <col min="8951" max="8953" width="2.140625" style="1" customWidth="1"/>
    <col min="8954" max="8954" width="0.5703125" style="1" customWidth="1"/>
    <col min="8955" max="8956" width="2.140625" style="1" customWidth="1"/>
    <col min="8957" max="8959" width="2.28515625" style="1" customWidth="1"/>
    <col min="8960" max="8960" width="1" style="1" customWidth="1"/>
    <col min="8961" max="8961" width="2.28515625" style="1" customWidth="1"/>
    <col min="8962" max="8965" width="2" style="1" customWidth="1"/>
    <col min="8966" max="8966" width="0.7109375" style="1" customWidth="1"/>
    <col min="8967" max="8969" width="2" style="1" customWidth="1"/>
    <col min="8970" max="8970" width="0.85546875" style="1" customWidth="1"/>
    <col min="8971" max="8971" width="2" style="1" customWidth="1"/>
    <col min="8972" max="8972" width="1.140625" style="1" customWidth="1"/>
    <col min="8973" max="8974" width="2" style="1" customWidth="1"/>
    <col min="8975" max="8979" width="3" style="1" customWidth="1"/>
    <col min="8980" max="9123" width="9.140625" style="1"/>
    <col min="9124" max="9124" width="1.28515625" style="1" customWidth="1"/>
    <col min="9125" max="9125" width="7.28515625" style="1" customWidth="1"/>
    <col min="9126" max="9126" width="4.42578125" style="1" customWidth="1"/>
    <col min="9127" max="9127" width="1" style="1" customWidth="1"/>
    <col min="9128" max="9128" width="3.28515625" style="1" customWidth="1"/>
    <col min="9129" max="9129" width="8.7109375" style="1" customWidth="1"/>
    <col min="9130" max="9130" width="1" style="1" customWidth="1"/>
    <col min="9131" max="9131" width="3.28515625" style="1" customWidth="1"/>
    <col min="9132" max="9132" width="8.7109375" style="1" customWidth="1"/>
    <col min="9133" max="9133" width="1" style="1" customWidth="1"/>
    <col min="9134" max="9134" width="3.28515625" style="1" customWidth="1"/>
    <col min="9135" max="9135" width="8.7109375" style="1" customWidth="1"/>
    <col min="9136" max="9136" width="1" style="1" customWidth="1"/>
    <col min="9137" max="9137" width="3.28515625" style="1" customWidth="1"/>
    <col min="9138" max="9138" width="1" style="1" customWidth="1"/>
    <col min="9139" max="9139" width="5.42578125" style="1" customWidth="1"/>
    <col min="9140" max="9140" width="2.140625" style="1" customWidth="1"/>
    <col min="9141" max="9141" width="1" style="1" customWidth="1"/>
    <col min="9142" max="9142" width="2.140625" style="1" customWidth="1"/>
    <col min="9143" max="9143" width="1" style="1" customWidth="1"/>
    <col min="9144" max="9144" width="2.140625" style="1" customWidth="1"/>
    <col min="9145" max="9145" width="6.5703125" style="1" customWidth="1"/>
    <col min="9146" max="9146" width="1" style="1" customWidth="1"/>
    <col min="9147" max="9147" width="3.28515625" style="1" customWidth="1"/>
    <col min="9148" max="9148" width="0.42578125" style="1" customWidth="1"/>
    <col min="9149" max="9149" width="2.5703125" style="1" customWidth="1"/>
    <col min="9150" max="9150" width="4.28515625" style="1" customWidth="1"/>
    <col min="9151" max="9151" width="1" style="1" customWidth="1"/>
    <col min="9152" max="9152" width="2.140625" style="1" customWidth="1"/>
    <col min="9153" max="9153" width="1" style="1" customWidth="1"/>
    <col min="9154" max="9154" width="3.28515625" style="1" customWidth="1"/>
    <col min="9155" max="9155" width="0.42578125" style="1" customWidth="1"/>
    <col min="9156" max="9156" width="3" style="1" customWidth="1"/>
    <col min="9157" max="9157" width="1" style="1" customWidth="1"/>
    <col min="9158" max="9158" width="2.140625" style="1" customWidth="1"/>
    <col min="9159" max="9159" width="1" style="1" customWidth="1"/>
    <col min="9160" max="9160" width="3.28515625" style="1" customWidth="1"/>
    <col min="9161" max="9161" width="3.5703125" style="1" customWidth="1"/>
    <col min="9162" max="9162" width="1" style="1" customWidth="1"/>
    <col min="9163" max="9163" width="2.140625" style="1" customWidth="1"/>
    <col min="9164" max="9164" width="1" style="1" customWidth="1"/>
    <col min="9165" max="9166" width="3.28515625" style="1" customWidth="1"/>
    <col min="9167" max="9167" width="0.42578125" style="1" customWidth="1"/>
    <col min="9168" max="9168" width="1" style="1" customWidth="1"/>
    <col min="9169" max="9169" width="2.140625" style="1" customWidth="1"/>
    <col min="9170" max="9170" width="1" style="1" customWidth="1"/>
    <col min="9171" max="9171" width="3.28515625" style="1" customWidth="1"/>
    <col min="9172" max="9172" width="1.5703125" style="1" customWidth="1"/>
    <col min="9173" max="9173" width="1" style="1" customWidth="1"/>
    <col min="9174" max="9174" width="1.28515625" style="1" customWidth="1"/>
    <col min="9175" max="9175" width="3.42578125" style="1" customWidth="1"/>
    <col min="9176" max="9176" width="2.140625" style="1" customWidth="1"/>
    <col min="9177" max="9177" width="1" style="1" customWidth="1"/>
    <col min="9178" max="9178" width="4" style="1" customWidth="1"/>
    <col min="9179" max="9179" width="2.85546875" style="1" customWidth="1"/>
    <col min="9180" max="9182" width="1.85546875" style="1" customWidth="1"/>
    <col min="9183" max="9185" width="3.28515625" style="1" customWidth="1"/>
    <col min="9186" max="9188" width="3.140625" style="1" customWidth="1"/>
    <col min="9189" max="9191" width="3.42578125" style="1" customWidth="1"/>
    <col min="9192" max="9196" width="2.140625" style="1" customWidth="1"/>
    <col min="9197" max="9199" width="2.28515625" style="1" customWidth="1"/>
    <col min="9200" max="9200" width="1.5703125" style="1" customWidth="1"/>
    <col min="9201" max="9201" width="2.28515625" style="1" customWidth="1"/>
    <col min="9202" max="9203" width="2.85546875" style="1" customWidth="1"/>
    <col min="9204" max="9204" width="1.140625" style="1" customWidth="1"/>
    <col min="9205" max="9206" width="2.85546875" style="1" customWidth="1"/>
    <col min="9207" max="9209" width="2.140625" style="1" customWidth="1"/>
    <col min="9210" max="9210" width="0.5703125" style="1" customWidth="1"/>
    <col min="9211" max="9212" width="2.140625" style="1" customWidth="1"/>
    <col min="9213" max="9215" width="2.28515625" style="1" customWidth="1"/>
    <col min="9216" max="9216" width="1" style="1" customWidth="1"/>
    <col min="9217" max="9217" width="2.28515625" style="1" customWidth="1"/>
    <col min="9218" max="9221" width="2" style="1" customWidth="1"/>
    <col min="9222" max="9222" width="0.7109375" style="1" customWidth="1"/>
    <col min="9223" max="9225" width="2" style="1" customWidth="1"/>
    <col min="9226" max="9226" width="0.85546875" style="1" customWidth="1"/>
    <col min="9227" max="9227" width="2" style="1" customWidth="1"/>
    <col min="9228" max="9228" width="1.140625" style="1" customWidth="1"/>
    <col min="9229" max="9230" width="2" style="1" customWidth="1"/>
    <col min="9231" max="9235" width="3" style="1" customWidth="1"/>
    <col min="9236" max="9379" width="9.140625" style="1"/>
    <col min="9380" max="9380" width="1.28515625" style="1" customWidth="1"/>
    <col min="9381" max="9381" width="7.28515625" style="1" customWidth="1"/>
    <col min="9382" max="9382" width="4.42578125" style="1" customWidth="1"/>
    <col min="9383" max="9383" width="1" style="1" customWidth="1"/>
    <col min="9384" max="9384" width="3.28515625" style="1" customWidth="1"/>
    <col min="9385" max="9385" width="8.7109375" style="1" customWidth="1"/>
    <col min="9386" max="9386" width="1" style="1" customWidth="1"/>
    <col min="9387" max="9387" width="3.28515625" style="1" customWidth="1"/>
    <col min="9388" max="9388" width="8.7109375" style="1" customWidth="1"/>
    <col min="9389" max="9389" width="1" style="1" customWidth="1"/>
    <col min="9390" max="9390" width="3.28515625" style="1" customWidth="1"/>
    <col min="9391" max="9391" width="8.7109375" style="1" customWidth="1"/>
    <col min="9392" max="9392" width="1" style="1" customWidth="1"/>
    <col min="9393" max="9393" width="3.28515625" style="1" customWidth="1"/>
    <col min="9394" max="9394" width="1" style="1" customWidth="1"/>
    <col min="9395" max="9395" width="5.42578125" style="1" customWidth="1"/>
    <col min="9396" max="9396" width="2.140625" style="1" customWidth="1"/>
    <col min="9397" max="9397" width="1" style="1" customWidth="1"/>
    <col min="9398" max="9398" width="2.140625" style="1" customWidth="1"/>
    <col min="9399" max="9399" width="1" style="1" customWidth="1"/>
    <col min="9400" max="9400" width="2.140625" style="1" customWidth="1"/>
    <col min="9401" max="9401" width="6.5703125" style="1" customWidth="1"/>
    <col min="9402" max="9402" width="1" style="1" customWidth="1"/>
    <col min="9403" max="9403" width="3.28515625" style="1" customWidth="1"/>
    <col min="9404" max="9404" width="0.42578125" style="1" customWidth="1"/>
    <col min="9405" max="9405" width="2.5703125" style="1" customWidth="1"/>
    <col min="9406" max="9406" width="4.28515625" style="1" customWidth="1"/>
    <col min="9407" max="9407" width="1" style="1" customWidth="1"/>
    <col min="9408" max="9408" width="2.140625" style="1" customWidth="1"/>
    <col min="9409" max="9409" width="1" style="1" customWidth="1"/>
    <col min="9410" max="9410" width="3.28515625" style="1" customWidth="1"/>
    <col min="9411" max="9411" width="0.42578125" style="1" customWidth="1"/>
    <col min="9412" max="9412" width="3" style="1" customWidth="1"/>
    <col min="9413" max="9413" width="1" style="1" customWidth="1"/>
    <col min="9414" max="9414" width="2.140625" style="1" customWidth="1"/>
    <col min="9415" max="9415" width="1" style="1" customWidth="1"/>
    <col min="9416" max="9416" width="3.28515625" style="1" customWidth="1"/>
    <col min="9417" max="9417" width="3.5703125" style="1" customWidth="1"/>
    <col min="9418" max="9418" width="1" style="1" customWidth="1"/>
    <col min="9419" max="9419" width="2.140625" style="1" customWidth="1"/>
    <col min="9420" max="9420" width="1" style="1" customWidth="1"/>
    <col min="9421" max="9422" width="3.28515625" style="1" customWidth="1"/>
    <col min="9423" max="9423" width="0.42578125" style="1" customWidth="1"/>
    <col min="9424" max="9424" width="1" style="1" customWidth="1"/>
    <col min="9425" max="9425" width="2.140625" style="1" customWidth="1"/>
    <col min="9426" max="9426" width="1" style="1" customWidth="1"/>
    <col min="9427" max="9427" width="3.28515625" style="1" customWidth="1"/>
    <col min="9428" max="9428" width="1.5703125" style="1" customWidth="1"/>
    <col min="9429" max="9429" width="1" style="1" customWidth="1"/>
    <col min="9430" max="9430" width="1.28515625" style="1" customWidth="1"/>
    <col min="9431" max="9431" width="3.42578125" style="1" customWidth="1"/>
    <col min="9432" max="9432" width="2.140625" style="1" customWidth="1"/>
    <col min="9433" max="9433" width="1" style="1" customWidth="1"/>
    <col min="9434" max="9434" width="4" style="1" customWidth="1"/>
    <col min="9435" max="9435" width="2.85546875" style="1" customWidth="1"/>
    <col min="9436" max="9438" width="1.85546875" style="1" customWidth="1"/>
    <col min="9439" max="9441" width="3.28515625" style="1" customWidth="1"/>
    <col min="9442" max="9444" width="3.140625" style="1" customWidth="1"/>
    <col min="9445" max="9447" width="3.42578125" style="1" customWidth="1"/>
    <col min="9448" max="9452" width="2.140625" style="1" customWidth="1"/>
    <col min="9453" max="9455" width="2.28515625" style="1" customWidth="1"/>
    <col min="9456" max="9456" width="1.5703125" style="1" customWidth="1"/>
    <col min="9457" max="9457" width="2.28515625" style="1" customWidth="1"/>
    <col min="9458" max="9459" width="2.85546875" style="1" customWidth="1"/>
    <col min="9460" max="9460" width="1.140625" style="1" customWidth="1"/>
    <col min="9461" max="9462" width="2.85546875" style="1" customWidth="1"/>
    <col min="9463" max="9465" width="2.140625" style="1" customWidth="1"/>
    <col min="9466" max="9466" width="0.5703125" style="1" customWidth="1"/>
    <col min="9467" max="9468" width="2.140625" style="1" customWidth="1"/>
    <col min="9469" max="9471" width="2.28515625" style="1" customWidth="1"/>
    <col min="9472" max="9472" width="1" style="1" customWidth="1"/>
    <col min="9473" max="9473" width="2.28515625" style="1" customWidth="1"/>
    <col min="9474" max="9477" width="2" style="1" customWidth="1"/>
    <col min="9478" max="9478" width="0.7109375" style="1" customWidth="1"/>
    <col min="9479" max="9481" width="2" style="1" customWidth="1"/>
    <col min="9482" max="9482" width="0.85546875" style="1" customWidth="1"/>
    <col min="9483" max="9483" width="2" style="1" customWidth="1"/>
    <col min="9484" max="9484" width="1.140625" style="1" customWidth="1"/>
    <col min="9485" max="9486" width="2" style="1" customWidth="1"/>
    <col min="9487" max="9491" width="3" style="1" customWidth="1"/>
    <col min="9492" max="9635" width="9.140625" style="1"/>
    <col min="9636" max="9636" width="1.28515625" style="1" customWidth="1"/>
    <col min="9637" max="9637" width="7.28515625" style="1" customWidth="1"/>
    <col min="9638" max="9638" width="4.42578125" style="1" customWidth="1"/>
    <col min="9639" max="9639" width="1" style="1" customWidth="1"/>
    <col min="9640" max="9640" width="3.28515625" style="1" customWidth="1"/>
    <col min="9641" max="9641" width="8.7109375" style="1" customWidth="1"/>
    <col min="9642" max="9642" width="1" style="1" customWidth="1"/>
    <col min="9643" max="9643" width="3.28515625" style="1" customWidth="1"/>
    <col min="9644" max="9644" width="8.7109375" style="1" customWidth="1"/>
    <col min="9645" max="9645" width="1" style="1" customWidth="1"/>
    <col min="9646" max="9646" width="3.28515625" style="1" customWidth="1"/>
    <col min="9647" max="9647" width="8.7109375" style="1" customWidth="1"/>
    <col min="9648" max="9648" width="1" style="1" customWidth="1"/>
    <col min="9649" max="9649" width="3.28515625" style="1" customWidth="1"/>
    <col min="9650" max="9650" width="1" style="1" customWidth="1"/>
    <col min="9651" max="9651" width="5.42578125" style="1" customWidth="1"/>
    <col min="9652" max="9652" width="2.140625" style="1" customWidth="1"/>
    <col min="9653" max="9653" width="1" style="1" customWidth="1"/>
    <col min="9654" max="9654" width="2.140625" style="1" customWidth="1"/>
    <col min="9655" max="9655" width="1" style="1" customWidth="1"/>
    <col min="9656" max="9656" width="2.140625" style="1" customWidth="1"/>
    <col min="9657" max="9657" width="6.5703125" style="1" customWidth="1"/>
    <col min="9658" max="9658" width="1" style="1" customWidth="1"/>
    <col min="9659" max="9659" width="3.28515625" style="1" customWidth="1"/>
    <col min="9660" max="9660" width="0.42578125" style="1" customWidth="1"/>
    <col min="9661" max="9661" width="2.5703125" style="1" customWidth="1"/>
    <col min="9662" max="9662" width="4.28515625" style="1" customWidth="1"/>
    <col min="9663" max="9663" width="1" style="1" customWidth="1"/>
    <col min="9664" max="9664" width="2.140625" style="1" customWidth="1"/>
    <col min="9665" max="9665" width="1" style="1" customWidth="1"/>
    <col min="9666" max="9666" width="3.28515625" style="1" customWidth="1"/>
    <col min="9667" max="9667" width="0.42578125" style="1" customWidth="1"/>
    <col min="9668" max="9668" width="3" style="1" customWidth="1"/>
    <col min="9669" max="9669" width="1" style="1" customWidth="1"/>
    <col min="9670" max="9670" width="2.140625" style="1" customWidth="1"/>
    <col min="9671" max="9671" width="1" style="1" customWidth="1"/>
    <col min="9672" max="9672" width="3.28515625" style="1" customWidth="1"/>
    <col min="9673" max="9673" width="3.5703125" style="1" customWidth="1"/>
    <col min="9674" max="9674" width="1" style="1" customWidth="1"/>
    <col min="9675" max="9675" width="2.140625" style="1" customWidth="1"/>
    <col min="9676" max="9676" width="1" style="1" customWidth="1"/>
    <col min="9677" max="9678" width="3.28515625" style="1" customWidth="1"/>
    <col min="9679" max="9679" width="0.42578125" style="1" customWidth="1"/>
    <col min="9680" max="9680" width="1" style="1" customWidth="1"/>
    <col min="9681" max="9681" width="2.140625" style="1" customWidth="1"/>
    <col min="9682" max="9682" width="1" style="1" customWidth="1"/>
    <col min="9683" max="9683" width="3.28515625" style="1" customWidth="1"/>
    <col min="9684" max="9684" width="1.5703125" style="1" customWidth="1"/>
    <col min="9685" max="9685" width="1" style="1" customWidth="1"/>
    <col min="9686" max="9686" width="1.28515625" style="1" customWidth="1"/>
    <col min="9687" max="9687" width="3.42578125" style="1" customWidth="1"/>
    <col min="9688" max="9688" width="2.140625" style="1" customWidth="1"/>
    <col min="9689" max="9689" width="1" style="1" customWidth="1"/>
    <col min="9690" max="9690" width="4" style="1" customWidth="1"/>
    <col min="9691" max="9691" width="2.85546875" style="1" customWidth="1"/>
    <col min="9692" max="9694" width="1.85546875" style="1" customWidth="1"/>
    <col min="9695" max="9697" width="3.28515625" style="1" customWidth="1"/>
    <col min="9698" max="9700" width="3.140625" style="1" customWidth="1"/>
    <col min="9701" max="9703" width="3.42578125" style="1" customWidth="1"/>
    <col min="9704" max="9708" width="2.140625" style="1" customWidth="1"/>
    <col min="9709" max="9711" width="2.28515625" style="1" customWidth="1"/>
    <col min="9712" max="9712" width="1.5703125" style="1" customWidth="1"/>
    <col min="9713" max="9713" width="2.28515625" style="1" customWidth="1"/>
    <col min="9714" max="9715" width="2.85546875" style="1" customWidth="1"/>
    <col min="9716" max="9716" width="1.140625" style="1" customWidth="1"/>
    <col min="9717" max="9718" width="2.85546875" style="1" customWidth="1"/>
    <col min="9719" max="9721" width="2.140625" style="1" customWidth="1"/>
    <col min="9722" max="9722" width="0.5703125" style="1" customWidth="1"/>
    <col min="9723" max="9724" width="2.140625" style="1" customWidth="1"/>
    <col min="9725" max="9727" width="2.28515625" style="1" customWidth="1"/>
    <col min="9728" max="9728" width="1" style="1" customWidth="1"/>
    <col min="9729" max="9729" width="2.28515625" style="1" customWidth="1"/>
    <col min="9730" max="9733" width="2" style="1" customWidth="1"/>
    <col min="9734" max="9734" width="0.7109375" style="1" customWidth="1"/>
    <col min="9735" max="9737" width="2" style="1" customWidth="1"/>
    <col min="9738" max="9738" width="0.85546875" style="1" customWidth="1"/>
    <col min="9739" max="9739" width="2" style="1" customWidth="1"/>
    <col min="9740" max="9740" width="1.140625" style="1" customWidth="1"/>
    <col min="9741" max="9742" width="2" style="1" customWidth="1"/>
    <col min="9743" max="9747" width="3" style="1" customWidth="1"/>
    <col min="9748" max="9891" width="9.140625" style="1"/>
    <col min="9892" max="9892" width="1.28515625" style="1" customWidth="1"/>
    <col min="9893" max="9893" width="7.28515625" style="1" customWidth="1"/>
    <col min="9894" max="9894" width="4.42578125" style="1" customWidth="1"/>
    <col min="9895" max="9895" width="1" style="1" customWidth="1"/>
    <col min="9896" max="9896" width="3.28515625" style="1" customWidth="1"/>
    <col min="9897" max="9897" width="8.7109375" style="1" customWidth="1"/>
    <col min="9898" max="9898" width="1" style="1" customWidth="1"/>
    <col min="9899" max="9899" width="3.28515625" style="1" customWidth="1"/>
    <col min="9900" max="9900" width="8.7109375" style="1" customWidth="1"/>
    <col min="9901" max="9901" width="1" style="1" customWidth="1"/>
    <col min="9902" max="9902" width="3.28515625" style="1" customWidth="1"/>
    <col min="9903" max="9903" width="8.7109375" style="1" customWidth="1"/>
    <col min="9904" max="9904" width="1" style="1" customWidth="1"/>
    <col min="9905" max="9905" width="3.28515625" style="1" customWidth="1"/>
    <col min="9906" max="9906" width="1" style="1" customWidth="1"/>
    <col min="9907" max="9907" width="5.42578125" style="1" customWidth="1"/>
    <col min="9908" max="9908" width="2.140625" style="1" customWidth="1"/>
    <col min="9909" max="9909" width="1" style="1" customWidth="1"/>
    <col min="9910" max="9910" width="2.140625" style="1" customWidth="1"/>
    <col min="9911" max="9911" width="1" style="1" customWidth="1"/>
    <col min="9912" max="9912" width="2.140625" style="1" customWidth="1"/>
    <col min="9913" max="9913" width="6.5703125" style="1" customWidth="1"/>
    <col min="9914" max="9914" width="1" style="1" customWidth="1"/>
    <col min="9915" max="9915" width="3.28515625" style="1" customWidth="1"/>
    <col min="9916" max="9916" width="0.42578125" style="1" customWidth="1"/>
    <col min="9917" max="9917" width="2.5703125" style="1" customWidth="1"/>
    <col min="9918" max="9918" width="4.28515625" style="1" customWidth="1"/>
    <col min="9919" max="9919" width="1" style="1" customWidth="1"/>
    <col min="9920" max="9920" width="2.140625" style="1" customWidth="1"/>
    <col min="9921" max="9921" width="1" style="1" customWidth="1"/>
    <col min="9922" max="9922" width="3.28515625" style="1" customWidth="1"/>
    <col min="9923" max="9923" width="0.42578125" style="1" customWidth="1"/>
    <col min="9924" max="9924" width="3" style="1" customWidth="1"/>
    <col min="9925" max="9925" width="1" style="1" customWidth="1"/>
    <col min="9926" max="9926" width="2.140625" style="1" customWidth="1"/>
    <col min="9927" max="9927" width="1" style="1" customWidth="1"/>
    <col min="9928" max="9928" width="3.28515625" style="1" customWidth="1"/>
    <col min="9929" max="9929" width="3.5703125" style="1" customWidth="1"/>
    <col min="9930" max="9930" width="1" style="1" customWidth="1"/>
    <col min="9931" max="9931" width="2.140625" style="1" customWidth="1"/>
    <col min="9932" max="9932" width="1" style="1" customWidth="1"/>
    <col min="9933" max="9934" width="3.28515625" style="1" customWidth="1"/>
    <col min="9935" max="9935" width="0.42578125" style="1" customWidth="1"/>
    <col min="9936" max="9936" width="1" style="1" customWidth="1"/>
    <col min="9937" max="9937" width="2.140625" style="1" customWidth="1"/>
    <col min="9938" max="9938" width="1" style="1" customWidth="1"/>
    <col min="9939" max="9939" width="3.28515625" style="1" customWidth="1"/>
    <col min="9940" max="9940" width="1.5703125" style="1" customWidth="1"/>
    <col min="9941" max="9941" width="1" style="1" customWidth="1"/>
    <col min="9942" max="9942" width="1.28515625" style="1" customWidth="1"/>
    <col min="9943" max="9943" width="3.42578125" style="1" customWidth="1"/>
    <col min="9944" max="9944" width="2.140625" style="1" customWidth="1"/>
    <col min="9945" max="9945" width="1" style="1" customWidth="1"/>
    <col min="9946" max="9946" width="4" style="1" customWidth="1"/>
    <col min="9947" max="9947" width="2.85546875" style="1" customWidth="1"/>
    <col min="9948" max="9950" width="1.85546875" style="1" customWidth="1"/>
    <col min="9951" max="9953" width="3.28515625" style="1" customWidth="1"/>
    <col min="9954" max="9956" width="3.140625" style="1" customWidth="1"/>
    <col min="9957" max="9959" width="3.42578125" style="1" customWidth="1"/>
    <col min="9960" max="9964" width="2.140625" style="1" customWidth="1"/>
    <col min="9965" max="9967" width="2.28515625" style="1" customWidth="1"/>
    <col min="9968" max="9968" width="1.5703125" style="1" customWidth="1"/>
    <col min="9969" max="9969" width="2.28515625" style="1" customWidth="1"/>
    <col min="9970" max="9971" width="2.85546875" style="1" customWidth="1"/>
    <col min="9972" max="9972" width="1.140625" style="1" customWidth="1"/>
    <col min="9973" max="9974" width="2.85546875" style="1" customWidth="1"/>
    <col min="9975" max="9977" width="2.140625" style="1" customWidth="1"/>
    <col min="9978" max="9978" width="0.5703125" style="1" customWidth="1"/>
    <col min="9979" max="9980" width="2.140625" style="1" customWidth="1"/>
    <col min="9981" max="9983" width="2.28515625" style="1" customWidth="1"/>
    <col min="9984" max="9984" width="1" style="1" customWidth="1"/>
    <col min="9985" max="9985" width="2.28515625" style="1" customWidth="1"/>
    <col min="9986" max="9989" width="2" style="1" customWidth="1"/>
    <col min="9990" max="9990" width="0.7109375" style="1" customWidth="1"/>
    <col min="9991" max="9993" width="2" style="1" customWidth="1"/>
    <col min="9994" max="9994" width="0.85546875" style="1" customWidth="1"/>
    <col min="9995" max="9995" width="2" style="1" customWidth="1"/>
    <col min="9996" max="9996" width="1.140625" style="1" customWidth="1"/>
    <col min="9997" max="9998" width="2" style="1" customWidth="1"/>
    <col min="9999" max="10003" width="3" style="1" customWidth="1"/>
    <col min="10004" max="10147" width="9.140625" style="1"/>
    <col min="10148" max="10148" width="1.28515625" style="1" customWidth="1"/>
    <col min="10149" max="10149" width="7.28515625" style="1" customWidth="1"/>
    <col min="10150" max="10150" width="4.42578125" style="1" customWidth="1"/>
    <col min="10151" max="10151" width="1" style="1" customWidth="1"/>
    <col min="10152" max="10152" width="3.28515625" style="1" customWidth="1"/>
    <col min="10153" max="10153" width="8.7109375" style="1" customWidth="1"/>
    <col min="10154" max="10154" width="1" style="1" customWidth="1"/>
    <col min="10155" max="10155" width="3.28515625" style="1" customWidth="1"/>
    <col min="10156" max="10156" width="8.7109375" style="1" customWidth="1"/>
    <col min="10157" max="10157" width="1" style="1" customWidth="1"/>
    <col min="10158" max="10158" width="3.28515625" style="1" customWidth="1"/>
    <col min="10159" max="10159" width="8.7109375" style="1" customWidth="1"/>
    <col min="10160" max="10160" width="1" style="1" customWidth="1"/>
    <col min="10161" max="10161" width="3.28515625" style="1" customWidth="1"/>
    <col min="10162" max="10162" width="1" style="1" customWidth="1"/>
    <col min="10163" max="10163" width="5.42578125" style="1" customWidth="1"/>
    <col min="10164" max="10164" width="2.140625" style="1" customWidth="1"/>
    <col min="10165" max="10165" width="1" style="1" customWidth="1"/>
    <col min="10166" max="10166" width="2.140625" style="1" customWidth="1"/>
    <col min="10167" max="10167" width="1" style="1" customWidth="1"/>
    <col min="10168" max="10168" width="2.140625" style="1" customWidth="1"/>
    <col min="10169" max="10169" width="6.5703125" style="1" customWidth="1"/>
    <col min="10170" max="10170" width="1" style="1" customWidth="1"/>
    <col min="10171" max="10171" width="3.28515625" style="1" customWidth="1"/>
    <col min="10172" max="10172" width="0.42578125" style="1" customWidth="1"/>
    <col min="10173" max="10173" width="2.5703125" style="1" customWidth="1"/>
    <col min="10174" max="10174" width="4.28515625" style="1" customWidth="1"/>
    <col min="10175" max="10175" width="1" style="1" customWidth="1"/>
    <col min="10176" max="10176" width="2.140625" style="1" customWidth="1"/>
    <col min="10177" max="10177" width="1" style="1" customWidth="1"/>
    <col min="10178" max="10178" width="3.28515625" style="1" customWidth="1"/>
    <col min="10179" max="10179" width="0.42578125" style="1" customWidth="1"/>
    <col min="10180" max="10180" width="3" style="1" customWidth="1"/>
    <col min="10181" max="10181" width="1" style="1" customWidth="1"/>
    <col min="10182" max="10182" width="2.140625" style="1" customWidth="1"/>
    <col min="10183" max="10183" width="1" style="1" customWidth="1"/>
    <col min="10184" max="10184" width="3.28515625" style="1" customWidth="1"/>
    <col min="10185" max="10185" width="3.5703125" style="1" customWidth="1"/>
    <col min="10186" max="10186" width="1" style="1" customWidth="1"/>
    <col min="10187" max="10187" width="2.140625" style="1" customWidth="1"/>
    <col min="10188" max="10188" width="1" style="1" customWidth="1"/>
    <col min="10189" max="10190" width="3.28515625" style="1" customWidth="1"/>
    <col min="10191" max="10191" width="0.42578125" style="1" customWidth="1"/>
    <col min="10192" max="10192" width="1" style="1" customWidth="1"/>
    <col min="10193" max="10193" width="2.140625" style="1" customWidth="1"/>
    <col min="10194" max="10194" width="1" style="1" customWidth="1"/>
    <col min="10195" max="10195" width="3.28515625" style="1" customWidth="1"/>
    <col min="10196" max="10196" width="1.5703125" style="1" customWidth="1"/>
    <col min="10197" max="10197" width="1" style="1" customWidth="1"/>
    <col min="10198" max="10198" width="1.28515625" style="1" customWidth="1"/>
    <col min="10199" max="10199" width="3.42578125" style="1" customWidth="1"/>
    <col min="10200" max="10200" width="2.140625" style="1" customWidth="1"/>
    <col min="10201" max="10201" width="1" style="1" customWidth="1"/>
    <col min="10202" max="10202" width="4" style="1" customWidth="1"/>
    <col min="10203" max="10203" width="2.85546875" style="1" customWidth="1"/>
    <col min="10204" max="10206" width="1.85546875" style="1" customWidth="1"/>
    <col min="10207" max="10209" width="3.28515625" style="1" customWidth="1"/>
    <col min="10210" max="10212" width="3.140625" style="1" customWidth="1"/>
    <col min="10213" max="10215" width="3.42578125" style="1" customWidth="1"/>
    <col min="10216" max="10220" width="2.140625" style="1" customWidth="1"/>
    <col min="10221" max="10223" width="2.28515625" style="1" customWidth="1"/>
    <col min="10224" max="10224" width="1.5703125" style="1" customWidth="1"/>
    <col min="10225" max="10225" width="2.28515625" style="1" customWidth="1"/>
    <col min="10226" max="10227" width="2.85546875" style="1" customWidth="1"/>
    <col min="10228" max="10228" width="1.140625" style="1" customWidth="1"/>
    <col min="10229" max="10230" width="2.85546875" style="1" customWidth="1"/>
    <col min="10231" max="10233" width="2.140625" style="1" customWidth="1"/>
    <col min="10234" max="10234" width="0.5703125" style="1" customWidth="1"/>
    <col min="10235" max="10236" width="2.140625" style="1" customWidth="1"/>
    <col min="10237" max="10239" width="2.28515625" style="1" customWidth="1"/>
    <col min="10240" max="10240" width="1" style="1" customWidth="1"/>
    <col min="10241" max="10241" width="2.28515625" style="1" customWidth="1"/>
    <col min="10242" max="10245" width="2" style="1" customWidth="1"/>
    <col min="10246" max="10246" width="0.7109375" style="1" customWidth="1"/>
    <col min="10247" max="10249" width="2" style="1" customWidth="1"/>
    <col min="10250" max="10250" width="0.85546875" style="1" customWidth="1"/>
    <col min="10251" max="10251" width="2" style="1" customWidth="1"/>
    <col min="10252" max="10252" width="1.140625" style="1" customWidth="1"/>
    <col min="10253" max="10254" width="2" style="1" customWidth="1"/>
    <col min="10255" max="10259" width="3" style="1" customWidth="1"/>
    <col min="10260" max="10403" width="9.140625" style="1"/>
    <col min="10404" max="10404" width="1.28515625" style="1" customWidth="1"/>
    <col min="10405" max="10405" width="7.28515625" style="1" customWidth="1"/>
    <col min="10406" max="10406" width="4.42578125" style="1" customWidth="1"/>
    <col min="10407" max="10407" width="1" style="1" customWidth="1"/>
    <col min="10408" max="10408" width="3.28515625" style="1" customWidth="1"/>
    <col min="10409" max="10409" width="8.7109375" style="1" customWidth="1"/>
    <col min="10410" max="10410" width="1" style="1" customWidth="1"/>
    <col min="10411" max="10411" width="3.28515625" style="1" customWidth="1"/>
    <col min="10412" max="10412" width="8.7109375" style="1" customWidth="1"/>
    <col min="10413" max="10413" width="1" style="1" customWidth="1"/>
    <col min="10414" max="10414" width="3.28515625" style="1" customWidth="1"/>
    <col min="10415" max="10415" width="8.7109375" style="1" customWidth="1"/>
    <col min="10416" max="10416" width="1" style="1" customWidth="1"/>
    <col min="10417" max="10417" width="3.28515625" style="1" customWidth="1"/>
    <col min="10418" max="10418" width="1" style="1" customWidth="1"/>
    <col min="10419" max="10419" width="5.42578125" style="1" customWidth="1"/>
    <col min="10420" max="10420" width="2.140625" style="1" customWidth="1"/>
    <col min="10421" max="10421" width="1" style="1" customWidth="1"/>
    <col min="10422" max="10422" width="2.140625" style="1" customWidth="1"/>
    <col min="10423" max="10423" width="1" style="1" customWidth="1"/>
    <col min="10424" max="10424" width="2.140625" style="1" customWidth="1"/>
    <col min="10425" max="10425" width="6.5703125" style="1" customWidth="1"/>
    <col min="10426" max="10426" width="1" style="1" customWidth="1"/>
    <col min="10427" max="10427" width="3.28515625" style="1" customWidth="1"/>
    <col min="10428" max="10428" width="0.42578125" style="1" customWidth="1"/>
    <col min="10429" max="10429" width="2.5703125" style="1" customWidth="1"/>
    <col min="10430" max="10430" width="4.28515625" style="1" customWidth="1"/>
    <col min="10431" max="10431" width="1" style="1" customWidth="1"/>
    <col min="10432" max="10432" width="2.140625" style="1" customWidth="1"/>
    <col min="10433" max="10433" width="1" style="1" customWidth="1"/>
    <col min="10434" max="10434" width="3.28515625" style="1" customWidth="1"/>
    <col min="10435" max="10435" width="0.42578125" style="1" customWidth="1"/>
    <col min="10436" max="10436" width="3" style="1" customWidth="1"/>
    <col min="10437" max="10437" width="1" style="1" customWidth="1"/>
    <col min="10438" max="10438" width="2.140625" style="1" customWidth="1"/>
    <col min="10439" max="10439" width="1" style="1" customWidth="1"/>
    <col min="10440" max="10440" width="3.28515625" style="1" customWidth="1"/>
    <col min="10441" max="10441" width="3.5703125" style="1" customWidth="1"/>
    <col min="10442" max="10442" width="1" style="1" customWidth="1"/>
    <col min="10443" max="10443" width="2.140625" style="1" customWidth="1"/>
    <col min="10444" max="10444" width="1" style="1" customWidth="1"/>
    <col min="10445" max="10446" width="3.28515625" style="1" customWidth="1"/>
    <col min="10447" max="10447" width="0.42578125" style="1" customWidth="1"/>
    <col min="10448" max="10448" width="1" style="1" customWidth="1"/>
    <col min="10449" max="10449" width="2.140625" style="1" customWidth="1"/>
    <col min="10450" max="10450" width="1" style="1" customWidth="1"/>
    <col min="10451" max="10451" width="3.28515625" style="1" customWidth="1"/>
    <col min="10452" max="10452" width="1.5703125" style="1" customWidth="1"/>
    <col min="10453" max="10453" width="1" style="1" customWidth="1"/>
    <col min="10454" max="10454" width="1.28515625" style="1" customWidth="1"/>
    <col min="10455" max="10455" width="3.42578125" style="1" customWidth="1"/>
    <col min="10456" max="10456" width="2.140625" style="1" customWidth="1"/>
    <col min="10457" max="10457" width="1" style="1" customWidth="1"/>
    <col min="10458" max="10458" width="4" style="1" customWidth="1"/>
    <col min="10459" max="10459" width="2.85546875" style="1" customWidth="1"/>
    <col min="10460" max="10462" width="1.85546875" style="1" customWidth="1"/>
    <col min="10463" max="10465" width="3.28515625" style="1" customWidth="1"/>
    <col min="10466" max="10468" width="3.140625" style="1" customWidth="1"/>
    <col min="10469" max="10471" width="3.42578125" style="1" customWidth="1"/>
    <col min="10472" max="10476" width="2.140625" style="1" customWidth="1"/>
    <col min="10477" max="10479" width="2.28515625" style="1" customWidth="1"/>
    <col min="10480" max="10480" width="1.5703125" style="1" customWidth="1"/>
    <col min="10481" max="10481" width="2.28515625" style="1" customWidth="1"/>
    <col min="10482" max="10483" width="2.85546875" style="1" customWidth="1"/>
    <col min="10484" max="10484" width="1.140625" style="1" customWidth="1"/>
    <col min="10485" max="10486" width="2.85546875" style="1" customWidth="1"/>
    <col min="10487" max="10489" width="2.140625" style="1" customWidth="1"/>
    <col min="10490" max="10490" width="0.5703125" style="1" customWidth="1"/>
    <col min="10491" max="10492" width="2.140625" style="1" customWidth="1"/>
    <col min="10493" max="10495" width="2.28515625" style="1" customWidth="1"/>
    <col min="10496" max="10496" width="1" style="1" customWidth="1"/>
    <col min="10497" max="10497" width="2.28515625" style="1" customWidth="1"/>
    <col min="10498" max="10501" width="2" style="1" customWidth="1"/>
    <col min="10502" max="10502" width="0.7109375" style="1" customWidth="1"/>
    <col min="10503" max="10505" width="2" style="1" customWidth="1"/>
    <col min="10506" max="10506" width="0.85546875" style="1" customWidth="1"/>
    <col min="10507" max="10507" width="2" style="1" customWidth="1"/>
    <col min="10508" max="10508" width="1.140625" style="1" customWidth="1"/>
    <col min="10509" max="10510" width="2" style="1" customWidth="1"/>
    <col min="10511" max="10515" width="3" style="1" customWidth="1"/>
    <col min="10516" max="10659" width="9.140625" style="1"/>
    <col min="10660" max="10660" width="1.28515625" style="1" customWidth="1"/>
    <col min="10661" max="10661" width="7.28515625" style="1" customWidth="1"/>
    <col min="10662" max="10662" width="4.42578125" style="1" customWidth="1"/>
    <col min="10663" max="10663" width="1" style="1" customWidth="1"/>
    <col min="10664" max="10664" width="3.28515625" style="1" customWidth="1"/>
    <col min="10665" max="10665" width="8.7109375" style="1" customWidth="1"/>
    <col min="10666" max="10666" width="1" style="1" customWidth="1"/>
    <col min="10667" max="10667" width="3.28515625" style="1" customWidth="1"/>
    <col min="10668" max="10668" width="8.7109375" style="1" customWidth="1"/>
    <col min="10669" max="10669" width="1" style="1" customWidth="1"/>
    <col min="10670" max="10670" width="3.28515625" style="1" customWidth="1"/>
    <col min="10671" max="10671" width="8.7109375" style="1" customWidth="1"/>
    <col min="10672" max="10672" width="1" style="1" customWidth="1"/>
    <col min="10673" max="10673" width="3.28515625" style="1" customWidth="1"/>
    <col min="10674" max="10674" width="1" style="1" customWidth="1"/>
    <col min="10675" max="10675" width="5.42578125" style="1" customWidth="1"/>
    <col min="10676" max="10676" width="2.140625" style="1" customWidth="1"/>
    <col min="10677" max="10677" width="1" style="1" customWidth="1"/>
    <col min="10678" max="10678" width="2.140625" style="1" customWidth="1"/>
    <col min="10679" max="10679" width="1" style="1" customWidth="1"/>
    <col min="10680" max="10680" width="2.140625" style="1" customWidth="1"/>
    <col min="10681" max="10681" width="6.5703125" style="1" customWidth="1"/>
    <col min="10682" max="10682" width="1" style="1" customWidth="1"/>
    <col min="10683" max="10683" width="3.28515625" style="1" customWidth="1"/>
    <col min="10684" max="10684" width="0.42578125" style="1" customWidth="1"/>
    <col min="10685" max="10685" width="2.5703125" style="1" customWidth="1"/>
    <col min="10686" max="10686" width="4.28515625" style="1" customWidth="1"/>
    <col min="10687" max="10687" width="1" style="1" customWidth="1"/>
    <col min="10688" max="10688" width="2.140625" style="1" customWidth="1"/>
    <col min="10689" max="10689" width="1" style="1" customWidth="1"/>
    <col min="10690" max="10690" width="3.28515625" style="1" customWidth="1"/>
    <col min="10691" max="10691" width="0.42578125" style="1" customWidth="1"/>
    <col min="10692" max="10692" width="3" style="1" customWidth="1"/>
    <col min="10693" max="10693" width="1" style="1" customWidth="1"/>
    <col min="10694" max="10694" width="2.140625" style="1" customWidth="1"/>
    <col min="10695" max="10695" width="1" style="1" customWidth="1"/>
    <col min="10696" max="10696" width="3.28515625" style="1" customWidth="1"/>
    <col min="10697" max="10697" width="3.5703125" style="1" customWidth="1"/>
    <col min="10698" max="10698" width="1" style="1" customWidth="1"/>
    <col min="10699" max="10699" width="2.140625" style="1" customWidth="1"/>
    <col min="10700" max="10700" width="1" style="1" customWidth="1"/>
    <col min="10701" max="10702" width="3.28515625" style="1" customWidth="1"/>
    <col min="10703" max="10703" width="0.42578125" style="1" customWidth="1"/>
    <col min="10704" max="10704" width="1" style="1" customWidth="1"/>
    <col min="10705" max="10705" width="2.140625" style="1" customWidth="1"/>
    <col min="10706" max="10706" width="1" style="1" customWidth="1"/>
    <col min="10707" max="10707" width="3.28515625" style="1" customWidth="1"/>
    <col min="10708" max="10708" width="1.5703125" style="1" customWidth="1"/>
    <col min="10709" max="10709" width="1" style="1" customWidth="1"/>
    <col min="10710" max="10710" width="1.28515625" style="1" customWidth="1"/>
    <col min="10711" max="10711" width="3.42578125" style="1" customWidth="1"/>
    <col min="10712" max="10712" width="2.140625" style="1" customWidth="1"/>
    <col min="10713" max="10713" width="1" style="1" customWidth="1"/>
    <col min="10714" max="10714" width="4" style="1" customWidth="1"/>
    <col min="10715" max="10715" width="2.85546875" style="1" customWidth="1"/>
    <col min="10716" max="10718" width="1.85546875" style="1" customWidth="1"/>
    <col min="10719" max="10721" width="3.28515625" style="1" customWidth="1"/>
    <col min="10722" max="10724" width="3.140625" style="1" customWidth="1"/>
    <col min="10725" max="10727" width="3.42578125" style="1" customWidth="1"/>
    <col min="10728" max="10732" width="2.140625" style="1" customWidth="1"/>
    <col min="10733" max="10735" width="2.28515625" style="1" customWidth="1"/>
    <col min="10736" max="10736" width="1.5703125" style="1" customWidth="1"/>
    <col min="10737" max="10737" width="2.28515625" style="1" customWidth="1"/>
    <col min="10738" max="10739" width="2.85546875" style="1" customWidth="1"/>
    <col min="10740" max="10740" width="1.140625" style="1" customWidth="1"/>
    <col min="10741" max="10742" width="2.85546875" style="1" customWidth="1"/>
    <col min="10743" max="10745" width="2.140625" style="1" customWidth="1"/>
    <col min="10746" max="10746" width="0.5703125" style="1" customWidth="1"/>
    <col min="10747" max="10748" width="2.140625" style="1" customWidth="1"/>
    <col min="10749" max="10751" width="2.28515625" style="1" customWidth="1"/>
    <col min="10752" max="10752" width="1" style="1" customWidth="1"/>
    <col min="10753" max="10753" width="2.28515625" style="1" customWidth="1"/>
    <col min="10754" max="10757" width="2" style="1" customWidth="1"/>
    <col min="10758" max="10758" width="0.7109375" style="1" customWidth="1"/>
    <col min="10759" max="10761" width="2" style="1" customWidth="1"/>
    <col min="10762" max="10762" width="0.85546875" style="1" customWidth="1"/>
    <col min="10763" max="10763" width="2" style="1" customWidth="1"/>
    <col min="10764" max="10764" width="1.140625" style="1" customWidth="1"/>
    <col min="10765" max="10766" width="2" style="1" customWidth="1"/>
    <col min="10767" max="10771" width="3" style="1" customWidth="1"/>
    <col min="10772" max="10915" width="9.140625" style="1"/>
    <col min="10916" max="10916" width="1.28515625" style="1" customWidth="1"/>
    <col min="10917" max="10917" width="7.28515625" style="1" customWidth="1"/>
    <col min="10918" max="10918" width="4.42578125" style="1" customWidth="1"/>
    <col min="10919" max="10919" width="1" style="1" customWidth="1"/>
    <col min="10920" max="10920" width="3.28515625" style="1" customWidth="1"/>
    <col min="10921" max="10921" width="8.7109375" style="1" customWidth="1"/>
    <col min="10922" max="10922" width="1" style="1" customWidth="1"/>
    <col min="10923" max="10923" width="3.28515625" style="1" customWidth="1"/>
    <col min="10924" max="10924" width="8.7109375" style="1" customWidth="1"/>
    <col min="10925" max="10925" width="1" style="1" customWidth="1"/>
    <col min="10926" max="10926" width="3.28515625" style="1" customWidth="1"/>
    <col min="10927" max="10927" width="8.7109375" style="1" customWidth="1"/>
    <col min="10928" max="10928" width="1" style="1" customWidth="1"/>
    <col min="10929" max="10929" width="3.28515625" style="1" customWidth="1"/>
    <col min="10930" max="10930" width="1" style="1" customWidth="1"/>
    <col min="10931" max="10931" width="5.42578125" style="1" customWidth="1"/>
    <col min="10932" max="10932" width="2.140625" style="1" customWidth="1"/>
    <col min="10933" max="10933" width="1" style="1" customWidth="1"/>
    <col min="10934" max="10934" width="2.140625" style="1" customWidth="1"/>
    <col min="10935" max="10935" width="1" style="1" customWidth="1"/>
    <col min="10936" max="10936" width="2.140625" style="1" customWidth="1"/>
    <col min="10937" max="10937" width="6.5703125" style="1" customWidth="1"/>
    <col min="10938" max="10938" width="1" style="1" customWidth="1"/>
    <col min="10939" max="10939" width="3.28515625" style="1" customWidth="1"/>
    <col min="10940" max="10940" width="0.42578125" style="1" customWidth="1"/>
    <col min="10941" max="10941" width="2.5703125" style="1" customWidth="1"/>
    <col min="10942" max="10942" width="4.28515625" style="1" customWidth="1"/>
    <col min="10943" max="10943" width="1" style="1" customWidth="1"/>
    <col min="10944" max="10944" width="2.140625" style="1" customWidth="1"/>
    <col min="10945" max="10945" width="1" style="1" customWidth="1"/>
    <col min="10946" max="10946" width="3.28515625" style="1" customWidth="1"/>
    <col min="10947" max="10947" width="0.42578125" style="1" customWidth="1"/>
    <col min="10948" max="10948" width="3" style="1" customWidth="1"/>
    <col min="10949" max="10949" width="1" style="1" customWidth="1"/>
    <col min="10950" max="10950" width="2.140625" style="1" customWidth="1"/>
    <col min="10951" max="10951" width="1" style="1" customWidth="1"/>
    <col min="10952" max="10952" width="3.28515625" style="1" customWidth="1"/>
    <col min="10953" max="10953" width="3.5703125" style="1" customWidth="1"/>
    <col min="10954" max="10954" width="1" style="1" customWidth="1"/>
    <col min="10955" max="10955" width="2.140625" style="1" customWidth="1"/>
    <col min="10956" max="10956" width="1" style="1" customWidth="1"/>
    <col min="10957" max="10958" width="3.28515625" style="1" customWidth="1"/>
    <col min="10959" max="10959" width="0.42578125" style="1" customWidth="1"/>
    <col min="10960" max="10960" width="1" style="1" customWidth="1"/>
    <col min="10961" max="10961" width="2.140625" style="1" customWidth="1"/>
    <col min="10962" max="10962" width="1" style="1" customWidth="1"/>
    <col min="10963" max="10963" width="3.28515625" style="1" customWidth="1"/>
    <col min="10964" max="10964" width="1.5703125" style="1" customWidth="1"/>
    <col min="10965" max="10965" width="1" style="1" customWidth="1"/>
    <col min="10966" max="10966" width="1.28515625" style="1" customWidth="1"/>
    <col min="10967" max="10967" width="3.42578125" style="1" customWidth="1"/>
    <col min="10968" max="10968" width="2.140625" style="1" customWidth="1"/>
    <col min="10969" max="10969" width="1" style="1" customWidth="1"/>
    <col min="10970" max="10970" width="4" style="1" customWidth="1"/>
    <col min="10971" max="10971" width="2.85546875" style="1" customWidth="1"/>
    <col min="10972" max="10974" width="1.85546875" style="1" customWidth="1"/>
    <col min="10975" max="10977" width="3.28515625" style="1" customWidth="1"/>
    <col min="10978" max="10980" width="3.140625" style="1" customWidth="1"/>
    <col min="10981" max="10983" width="3.42578125" style="1" customWidth="1"/>
    <col min="10984" max="10988" width="2.140625" style="1" customWidth="1"/>
    <col min="10989" max="10991" width="2.28515625" style="1" customWidth="1"/>
    <col min="10992" max="10992" width="1.5703125" style="1" customWidth="1"/>
    <col min="10993" max="10993" width="2.28515625" style="1" customWidth="1"/>
    <col min="10994" max="10995" width="2.85546875" style="1" customWidth="1"/>
    <col min="10996" max="10996" width="1.140625" style="1" customWidth="1"/>
    <col min="10997" max="10998" width="2.85546875" style="1" customWidth="1"/>
    <col min="10999" max="11001" width="2.140625" style="1" customWidth="1"/>
    <col min="11002" max="11002" width="0.5703125" style="1" customWidth="1"/>
    <col min="11003" max="11004" width="2.140625" style="1" customWidth="1"/>
    <col min="11005" max="11007" width="2.28515625" style="1" customWidth="1"/>
    <col min="11008" max="11008" width="1" style="1" customWidth="1"/>
    <col min="11009" max="11009" width="2.28515625" style="1" customWidth="1"/>
    <col min="11010" max="11013" width="2" style="1" customWidth="1"/>
    <col min="11014" max="11014" width="0.7109375" style="1" customWidth="1"/>
    <col min="11015" max="11017" width="2" style="1" customWidth="1"/>
    <col min="11018" max="11018" width="0.85546875" style="1" customWidth="1"/>
    <col min="11019" max="11019" width="2" style="1" customWidth="1"/>
    <col min="11020" max="11020" width="1.140625" style="1" customWidth="1"/>
    <col min="11021" max="11022" width="2" style="1" customWidth="1"/>
    <col min="11023" max="11027" width="3" style="1" customWidth="1"/>
    <col min="11028" max="11171" width="9.140625" style="1"/>
    <col min="11172" max="11172" width="1.28515625" style="1" customWidth="1"/>
    <col min="11173" max="11173" width="7.28515625" style="1" customWidth="1"/>
    <col min="11174" max="11174" width="4.42578125" style="1" customWidth="1"/>
    <col min="11175" max="11175" width="1" style="1" customWidth="1"/>
    <col min="11176" max="11176" width="3.28515625" style="1" customWidth="1"/>
    <col min="11177" max="11177" width="8.7109375" style="1" customWidth="1"/>
    <col min="11178" max="11178" width="1" style="1" customWidth="1"/>
    <col min="11179" max="11179" width="3.28515625" style="1" customWidth="1"/>
    <col min="11180" max="11180" width="8.7109375" style="1" customWidth="1"/>
    <col min="11181" max="11181" width="1" style="1" customWidth="1"/>
    <col min="11182" max="11182" width="3.28515625" style="1" customWidth="1"/>
    <col min="11183" max="11183" width="8.7109375" style="1" customWidth="1"/>
    <col min="11184" max="11184" width="1" style="1" customWidth="1"/>
    <col min="11185" max="11185" width="3.28515625" style="1" customWidth="1"/>
    <col min="11186" max="11186" width="1" style="1" customWidth="1"/>
    <col min="11187" max="11187" width="5.42578125" style="1" customWidth="1"/>
    <col min="11188" max="11188" width="2.140625" style="1" customWidth="1"/>
    <col min="11189" max="11189" width="1" style="1" customWidth="1"/>
    <col min="11190" max="11190" width="2.140625" style="1" customWidth="1"/>
    <col min="11191" max="11191" width="1" style="1" customWidth="1"/>
    <col min="11192" max="11192" width="2.140625" style="1" customWidth="1"/>
    <col min="11193" max="11193" width="6.5703125" style="1" customWidth="1"/>
    <col min="11194" max="11194" width="1" style="1" customWidth="1"/>
    <col min="11195" max="11195" width="3.28515625" style="1" customWidth="1"/>
    <col min="11196" max="11196" width="0.42578125" style="1" customWidth="1"/>
    <col min="11197" max="11197" width="2.5703125" style="1" customWidth="1"/>
    <col min="11198" max="11198" width="4.28515625" style="1" customWidth="1"/>
    <col min="11199" max="11199" width="1" style="1" customWidth="1"/>
    <col min="11200" max="11200" width="2.140625" style="1" customWidth="1"/>
    <col min="11201" max="11201" width="1" style="1" customWidth="1"/>
    <col min="11202" max="11202" width="3.28515625" style="1" customWidth="1"/>
    <col min="11203" max="11203" width="0.42578125" style="1" customWidth="1"/>
    <col min="11204" max="11204" width="3" style="1" customWidth="1"/>
    <col min="11205" max="11205" width="1" style="1" customWidth="1"/>
    <col min="11206" max="11206" width="2.140625" style="1" customWidth="1"/>
    <col min="11207" max="11207" width="1" style="1" customWidth="1"/>
    <col min="11208" max="11208" width="3.28515625" style="1" customWidth="1"/>
    <col min="11209" max="11209" width="3.5703125" style="1" customWidth="1"/>
    <col min="11210" max="11210" width="1" style="1" customWidth="1"/>
    <col min="11211" max="11211" width="2.140625" style="1" customWidth="1"/>
    <col min="11212" max="11212" width="1" style="1" customWidth="1"/>
    <col min="11213" max="11214" width="3.28515625" style="1" customWidth="1"/>
    <col min="11215" max="11215" width="0.42578125" style="1" customWidth="1"/>
    <col min="11216" max="11216" width="1" style="1" customWidth="1"/>
    <col min="11217" max="11217" width="2.140625" style="1" customWidth="1"/>
    <col min="11218" max="11218" width="1" style="1" customWidth="1"/>
    <col min="11219" max="11219" width="3.28515625" style="1" customWidth="1"/>
    <col min="11220" max="11220" width="1.5703125" style="1" customWidth="1"/>
    <col min="11221" max="11221" width="1" style="1" customWidth="1"/>
    <col min="11222" max="11222" width="1.28515625" style="1" customWidth="1"/>
    <col min="11223" max="11223" width="3.42578125" style="1" customWidth="1"/>
    <col min="11224" max="11224" width="2.140625" style="1" customWidth="1"/>
    <col min="11225" max="11225" width="1" style="1" customWidth="1"/>
    <col min="11226" max="11226" width="4" style="1" customWidth="1"/>
    <col min="11227" max="11227" width="2.85546875" style="1" customWidth="1"/>
    <col min="11228" max="11230" width="1.85546875" style="1" customWidth="1"/>
    <col min="11231" max="11233" width="3.28515625" style="1" customWidth="1"/>
    <col min="11234" max="11236" width="3.140625" style="1" customWidth="1"/>
    <col min="11237" max="11239" width="3.42578125" style="1" customWidth="1"/>
    <col min="11240" max="11244" width="2.140625" style="1" customWidth="1"/>
    <col min="11245" max="11247" width="2.28515625" style="1" customWidth="1"/>
    <col min="11248" max="11248" width="1.5703125" style="1" customWidth="1"/>
    <col min="11249" max="11249" width="2.28515625" style="1" customWidth="1"/>
    <col min="11250" max="11251" width="2.85546875" style="1" customWidth="1"/>
    <col min="11252" max="11252" width="1.140625" style="1" customWidth="1"/>
    <col min="11253" max="11254" width="2.85546875" style="1" customWidth="1"/>
    <col min="11255" max="11257" width="2.140625" style="1" customWidth="1"/>
    <col min="11258" max="11258" width="0.5703125" style="1" customWidth="1"/>
    <col min="11259" max="11260" width="2.140625" style="1" customWidth="1"/>
    <col min="11261" max="11263" width="2.28515625" style="1" customWidth="1"/>
    <col min="11264" max="11264" width="1" style="1" customWidth="1"/>
    <col min="11265" max="11265" width="2.28515625" style="1" customWidth="1"/>
    <col min="11266" max="11269" width="2" style="1" customWidth="1"/>
    <col min="11270" max="11270" width="0.7109375" style="1" customWidth="1"/>
    <col min="11271" max="11273" width="2" style="1" customWidth="1"/>
    <col min="11274" max="11274" width="0.85546875" style="1" customWidth="1"/>
    <col min="11275" max="11275" width="2" style="1" customWidth="1"/>
    <col min="11276" max="11276" width="1.140625" style="1" customWidth="1"/>
    <col min="11277" max="11278" width="2" style="1" customWidth="1"/>
    <col min="11279" max="11283" width="3" style="1" customWidth="1"/>
    <col min="11284" max="11427" width="9.140625" style="1"/>
    <col min="11428" max="11428" width="1.28515625" style="1" customWidth="1"/>
    <col min="11429" max="11429" width="7.28515625" style="1" customWidth="1"/>
    <col min="11430" max="11430" width="4.42578125" style="1" customWidth="1"/>
    <col min="11431" max="11431" width="1" style="1" customWidth="1"/>
    <col min="11432" max="11432" width="3.28515625" style="1" customWidth="1"/>
    <col min="11433" max="11433" width="8.7109375" style="1" customWidth="1"/>
    <col min="11434" max="11434" width="1" style="1" customWidth="1"/>
    <col min="11435" max="11435" width="3.28515625" style="1" customWidth="1"/>
    <col min="11436" max="11436" width="8.7109375" style="1" customWidth="1"/>
    <col min="11437" max="11437" width="1" style="1" customWidth="1"/>
    <col min="11438" max="11438" width="3.28515625" style="1" customWidth="1"/>
    <col min="11439" max="11439" width="8.7109375" style="1" customWidth="1"/>
    <col min="11440" max="11440" width="1" style="1" customWidth="1"/>
    <col min="11441" max="11441" width="3.28515625" style="1" customWidth="1"/>
    <col min="11442" max="11442" width="1" style="1" customWidth="1"/>
    <col min="11443" max="11443" width="5.42578125" style="1" customWidth="1"/>
    <col min="11444" max="11444" width="2.140625" style="1" customWidth="1"/>
    <col min="11445" max="11445" width="1" style="1" customWidth="1"/>
    <col min="11446" max="11446" width="2.140625" style="1" customWidth="1"/>
    <col min="11447" max="11447" width="1" style="1" customWidth="1"/>
    <col min="11448" max="11448" width="2.140625" style="1" customWidth="1"/>
    <col min="11449" max="11449" width="6.5703125" style="1" customWidth="1"/>
    <col min="11450" max="11450" width="1" style="1" customWidth="1"/>
    <col min="11451" max="11451" width="3.28515625" style="1" customWidth="1"/>
    <col min="11452" max="11452" width="0.42578125" style="1" customWidth="1"/>
    <col min="11453" max="11453" width="2.5703125" style="1" customWidth="1"/>
    <col min="11454" max="11454" width="4.28515625" style="1" customWidth="1"/>
    <col min="11455" max="11455" width="1" style="1" customWidth="1"/>
    <col min="11456" max="11456" width="2.140625" style="1" customWidth="1"/>
    <col min="11457" max="11457" width="1" style="1" customWidth="1"/>
    <col min="11458" max="11458" width="3.28515625" style="1" customWidth="1"/>
    <col min="11459" max="11459" width="0.42578125" style="1" customWidth="1"/>
    <col min="11460" max="11460" width="3" style="1" customWidth="1"/>
    <col min="11461" max="11461" width="1" style="1" customWidth="1"/>
    <col min="11462" max="11462" width="2.140625" style="1" customWidth="1"/>
    <col min="11463" max="11463" width="1" style="1" customWidth="1"/>
    <col min="11464" max="11464" width="3.28515625" style="1" customWidth="1"/>
    <col min="11465" max="11465" width="3.5703125" style="1" customWidth="1"/>
    <col min="11466" max="11466" width="1" style="1" customWidth="1"/>
    <col min="11467" max="11467" width="2.140625" style="1" customWidth="1"/>
    <col min="11468" max="11468" width="1" style="1" customWidth="1"/>
    <col min="11469" max="11470" width="3.28515625" style="1" customWidth="1"/>
    <col min="11471" max="11471" width="0.42578125" style="1" customWidth="1"/>
    <col min="11472" max="11472" width="1" style="1" customWidth="1"/>
    <col min="11473" max="11473" width="2.140625" style="1" customWidth="1"/>
    <col min="11474" max="11474" width="1" style="1" customWidth="1"/>
    <col min="11475" max="11475" width="3.28515625" style="1" customWidth="1"/>
    <col min="11476" max="11476" width="1.5703125" style="1" customWidth="1"/>
    <col min="11477" max="11477" width="1" style="1" customWidth="1"/>
    <col min="11478" max="11478" width="1.28515625" style="1" customWidth="1"/>
    <col min="11479" max="11479" width="3.42578125" style="1" customWidth="1"/>
    <col min="11480" max="11480" width="2.140625" style="1" customWidth="1"/>
    <col min="11481" max="11481" width="1" style="1" customWidth="1"/>
    <col min="11482" max="11482" width="4" style="1" customWidth="1"/>
    <col min="11483" max="11483" width="2.85546875" style="1" customWidth="1"/>
    <col min="11484" max="11486" width="1.85546875" style="1" customWidth="1"/>
    <col min="11487" max="11489" width="3.28515625" style="1" customWidth="1"/>
    <col min="11490" max="11492" width="3.140625" style="1" customWidth="1"/>
    <col min="11493" max="11495" width="3.42578125" style="1" customWidth="1"/>
    <col min="11496" max="11500" width="2.140625" style="1" customWidth="1"/>
    <col min="11501" max="11503" width="2.28515625" style="1" customWidth="1"/>
    <col min="11504" max="11504" width="1.5703125" style="1" customWidth="1"/>
    <col min="11505" max="11505" width="2.28515625" style="1" customWidth="1"/>
    <col min="11506" max="11507" width="2.85546875" style="1" customWidth="1"/>
    <col min="11508" max="11508" width="1.140625" style="1" customWidth="1"/>
    <col min="11509" max="11510" width="2.85546875" style="1" customWidth="1"/>
    <col min="11511" max="11513" width="2.140625" style="1" customWidth="1"/>
    <col min="11514" max="11514" width="0.5703125" style="1" customWidth="1"/>
    <col min="11515" max="11516" width="2.140625" style="1" customWidth="1"/>
    <col min="11517" max="11519" width="2.28515625" style="1" customWidth="1"/>
    <col min="11520" max="11520" width="1" style="1" customWidth="1"/>
    <col min="11521" max="11521" width="2.28515625" style="1" customWidth="1"/>
    <col min="11522" max="11525" width="2" style="1" customWidth="1"/>
    <col min="11526" max="11526" width="0.7109375" style="1" customWidth="1"/>
    <col min="11527" max="11529" width="2" style="1" customWidth="1"/>
    <col min="11530" max="11530" width="0.85546875" style="1" customWidth="1"/>
    <col min="11531" max="11531" width="2" style="1" customWidth="1"/>
    <col min="11532" max="11532" width="1.140625" style="1" customWidth="1"/>
    <col min="11533" max="11534" width="2" style="1" customWidth="1"/>
    <col min="11535" max="11539" width="3" style="1" customWidth="1"/>
    <col min="11540" max="11683" width="9.140625" style="1"/>
    <col min="11684" max="11684" width="1.28515625" style="1" customWidth="1"/>
    <col min="11685" max="11685" width="7.28515625" style="1" customWidth="1"/>
    <col min="11686" max="11686" width="4.42578125" style="1" customWidth="1"/>
    <col min="11687" max="11687" width="1" style="1" customWidth="1"/>
    <col min="11688" max="11688" width="3.28515625" style="1" customWidth="1"/>
    <col min="11689" max="11689" width="8.7109375" style="1" customWidth="1"/>
    <col min="11690" max="11690" width="1" style="1" customWidth="1"/>
    <col min="11691" max="11691" width="3.28515625" style="1" customWidth="1"/>
    <col min="11692" max="11692" width="8.7109375" style="1" customWidth="1"/>
    <col min="11693" max="11693" width="1" style="1" customWidth="1"/>
    <col min="11694" max="11694" width="3.28515625" style="1" customWidth="1"/>
    <col min="11695" max="11695" width="8.7109375" style="1" customWidth="1"/>
    <col min="11696" max="11696" width="1" style="1" customWidth="1"/>
    <col min="11697" max="11697" width="3.28515625" style="1" customWidth="1"/>
    <col min="11698" max="11698" width="1" style="1" customWidth="1"/>
    <col min="11699" max="11699" width="5.42578125" style="1" customWidth="1"/>
    <col min="11700" max="11700" width="2.140625" style="1" customWidth="1"/>
    <col min="11701" max="11701" width="1" style="1" customWidth="1"/>
    <col min="11702" max="11702" width="2.140625" style="1" customWidth="1"/>
    <col min="11703" max="11703" width="1" style="1" customWidth="1"/>
    <col min="11704" max="11704" width="2.140625" style="1" customWidth="1"/>
    <col min="11705" max="11705" width="6.5703125" style="1" customWidth="1"/>
    <col min="11706" max="11706" width="1" style="1" customWidth="1"/>
    <col min="11707" max="11707" width="3.28515625" style="1" customWidth="1"/>
    <col min="11708" max="11708" width="0.42578125" style="1" customWidth="1"/>
    <col min="11709" max="11709" width="2.5703125" style="1" customWidth="1"/>
    <col min="11710" max="11710" width="4.28515625" style="1" customWidth="1"/>
    <col min="11711" max="11711" width="1" style="1" customWidth="1"/>
    <col min="11712" max="11712" width="2.140625" style="1" customWidth="1"/>
    <col min="11713" max="11713" width="1" style="1" customWidth="1"/>
    <col min="11714" max="11714" width="3.28515625" style="1" customWidth="1"/>
    <col min="11715" max="11715" width="0.42578125" style="1" customWidth="1"/>
    <col min="11716" max="11716" width="3" style="1" customWidth="1"/>
    <col min="11717" max="11717" width="1" style="1" customWidth="1"/>
    <col min="11718" max="11718" width="2.140625" style="1" customWidth="1"/>
    <col min="11719" max="11719" width="1" style="1" customWidth="1"/>
    <col min="11720" max="11720" width="3.28515625" style="1" customWidth="1"/>
    <col min="11721" max="11721" width="3.5703125" style="1" customWidth="1"/>
    <col min="11722" max="11722" width="1" style="1" customWidth="1"/>
    <col min="11723" max="11723" width="2.140625" style="1" customWidth="1"/>
    <col min="11724" max="11724" width="1" style="1" customWidth="1"/>
    <col min="11725" max="11726" width="3.28515625" style="1" customWidth="1"/>
    <col min="11727" max="11727" width="0.42578125" style="1" customWidth="1"/>
    <col min="11728" max="11728" width="1" style="1" customWidth="1"/>
    <col min="11729" max="11729" width="2.140625" style="1" customWidth="1"/>
    <col min="11730" max="11730" width="1" style="1" customWidth="1"/>
    <col min="11731" max="11731" width="3.28515625" style="1" customWidth="1"/>
    <col min="11732" max="11732" width="1.5703125" style="1" customWidth="1"/>
    <col min="11733" max="11733" width="1" style="1" customWidth="1"/>
    <col min="11734" max="11734" width="1.28515625" style="1" customWidth="1"/>
    <col min="11735" max="11735" width="3.42578125" style="1" customWidth="1"/>
    <col min="11736" max="11736" width="2.140625" style="1" customWidth="1"/>
    <col min="11737" max="11737" width="1" style="1" customWidth="1"/>
    <col min="11738" max="11738" width="4" style="1" customWidth="1"/>
    <col min="11739" max="11739" width="2.85546875" style="1" customWidth="1"/>
    <col min="11740" max="11742" width="1.85546875" style="1" customWidth="1"/>
    <col min="11743" max="11745" width="3.28515625" style="1" customWidth="1"/>
    <col min="11746" max="11748" width="3.140625" style="1" customWidth="1"/>
    <col min="11749" max="11751" width="3.42578125" style="1" customWidth="1"/>
    <col min="11752" max="11756" width="2.140625" style="1" customWidth="1"/>
    <col min="11757" max="11759" width="2.28515625" style="1" customWidth="1"/>
    <col min="11760" max="11760" width="1.5703125" style="1" customWidth="1"/>
    <col min="11761" max="11761" width="2.28515625" style="1" customWidth="1"/>
    <col min="11762" max="11763" width="2.85546875" style="1" customWidth="1"/>
    <col min="11764" max="11764" width="1.140625" style="1" customWidth="1"/>
    <col min="11765" max="11766" width="2.85546875" style="1" customWidth="1"/>
    <col min="11767" max="11769" width="2.140625" style="1" customWidth="1"/>
    <col min="11770" max="11770" width="0.5703125" style="1" customWidth="1"/>
    <col min="11771" max="11772" width="2.140625" style="1" customWidth="1"/>
    <col min="11773" max="11775" width="2.28515625" style="1" customWidth="1"/>
    <col min="11776" max="11776" width="1" style="1" customWidth="1"/>
    <col min="11777" max="11777" width="2.28515625" style="1" customWidth="1"/>
    <col min="11778" max="11781" width="2" style="1" customWidth="1"/>
    <col min="11782" max="11782" width="0.7109375" style="1" customWidth="1"/>
    <col min="11783" max="11785" width="2" style="1" customWidth="1"/>
    <col min="11786" max="11786" width="0.85546875" style="1" customWidth="1"/>
    <col min="11787" max="11787" width="2" style="1" customWidth="1"/>
    <col min="11788" max="11788" width="1.140625" style="1" customWidth="1"/>
    <col min="11789" max="11790" width="2" style="1" customWidth="1"/>
    <col min="11791" max="11795" width="3" style="1" customWidth="1"/>
    <col min="11796" max="11939" width="9.140625" style="1"/>
    <col min="11940" max="11940" width="1.28515625" style="1" customWidth="1"/>
    <col min="11941" max="11941" width="7.28515625" style="1" customWidth="1"/>
    <col min="11942" max="11942" width="4.42578125" style="1" customWidth="1"/>
    <col min="11943" max="11943" width="1" style="1" customWidth="1"/>
    <col min="11944" max="11944" width="3.28515625" style="1" customWidth="1"/>
    <col min="11945" max="11945" width="8.7109375" style="1" customWidth="1"/>
    <col min="11946" max="11946" width="1" style="1" customWidth="1"/>
    <col min="11947" max="11947" width="3.28515625" style="1" customWidth="1"/>
    <col min="11948" max="11948" width="8.7109375" style="1" customWidth="1"/>
    <col min="11949" max="11949" width="1" style="1" customWidth="1"/>
    <col min="11950" max="11950" width="3.28515625" style="1" customWidth="1"/>
    <col min="11951" max="11951" width="8.7109375" style="1" customWidth="1"/>
    <col min="11952" max="11952" width="1" style="1" customWidth="1"/>
    <col min="11953" max="11953" width="3.28515625" style="1" customWidth="1"/>
    <col min="11954" max="11954" width="1" style="1" customWidth="1"/>
    <col min="11955" max="11955" width="5.42578125" style="1" customWidth="1"/>
    <col min="11956" max="11956" width="2.140625" style="1" customWidth="1"/>
    <col min="11957" max="11957" width="1" style="1" customWidth="1"/>
    <col min="11958" max="11958" width="2.140625" style="1" customWidth="1"/>
    <col min="11959" max="11959" width="1" style="1" customWidth="1"/>
    <col min="11960" max="11960" width="2.140625" style="1" customWidth="1"/>
    <col min="11961" max="11961" width="6.5703125" style="1" customWidth="1"/>
    <col min="11962" max="11962" width="1" style="1" customWidth="1"/>
    <col min="11963" max="11963" width="3.28515625" style="1" customWidth="1"/>
    <col min="11964" max="11964" width="0.42578125" style="1" customWidth="1"/>
    <col min="11965" max="11965" width="2.5703125" style="1" customWidth="1"/>
    <col min="11966" max="11966" width="4.28515625" style="1" customWidth="1"/>
    <col min="11967" max="11967" width="1" style="1" customWidth="1"/>
    <col min="11968" max="11968" width="2.140625" style="1" customWidth="1"/>
    <col min="11969" max="11969" width="1" style="1" customWidth="1"/>
    <col min="11970" max="11970" width="3.28515625" style="1" customWidth="1"/>
    <col min="11971" max="11971" width="0.42578125" style="1" customWidth="1"/>
    <col min="11972" max="11972" width="3" style="1" customWidth="1"/>
    <col min="11973" max="11973" width="1" style="1" customWidth="1"/>
    <col min="11974" max="11974" width="2.140625" style="1" customWidth="1"/>
    <col min="11975" max="11975" width="1" style="1" customWidth="1"/>
    <col min="11976" max="11976" width="3.28515625" style="1" customWidth="1"/>
    <col min="11977" max="11977" width="3.5703125" style="1" customWidth="1"/>
    <col min="11978" max="11978" width="1" style="1" customWidth="1"/>
    <col min="11979" max="11979" width="2.140625" style="1" customWidth="1"/>
    <col min="11980" max="11980" width="1" style="1" customWidth="1"/>
    <col min="11981" max="11982" width="3.28515625" style="1" customWidth="1"/>
    <col min="11983" max="11983" width="0.42578125" style="1" customWidth="1"/>
    <col min="11984" max="11984" width="1" style="1" customWidth="1"/>
    <col min="11985" max="11985" width="2.140625" style="1" customWidth="1"/>
    <col min="11986" max="11986" width="1" style="1" customWidth="1"/>
    <col min="11987" max="11987" width="3.28515625" style="1" customWidth="1"/>
    <col min="11988" max="11988" width="1.5703125" style="1" customWidth="1"/>
    <col min="11989" max="11989" width="1" style="1" customWidth="1"/>
    <col min="11990" max="11990" width="1.28515625" style="1" customWidth="1"/>
    <col min="11991" max="11991" width="3.42578125" style="1" customWidth="1"/>
    <col min="11992" max="11992" width="2.140625" style="1" customWidth="1"/>
    <col min="11993" max="11993" width="1" style="1" customWidth="1"/>
    <col min="11994" max="11994" width="4" style="1" customWidth="1"/>
    <col min="11995" max="11995" width="2.85546875" style="1" customWidth="1"/>
    <col min="11996" max="11998" width="1.85546875" style="1" customWidth="1"/>
    <col min="11999" max="12001" width="3.28515625" style="1" customWidth="1"/>
    <col min="12002" max="12004" width="3.140625" style="1" customWidth="1"/>
    <col min="12005" max="12007" width="3.42578125" style="1" customWidth="1"/>
    <col min="12008" max="12012" width="2.140625" style="1" customWidth="1"/>
    <col min="12013" max="12015" width="2.28515625" style="1" customWidth="1"/>
    <col min="12016" max="12016" width="1.5703125" style="1" customWidth="1"/>
    <col min="12017" max="12017" width="2.28515625" style="1" customWidth="1"/>
    <col min="12018" max="12019" width="2.85546875" style="1" customWidth="1"/>
    <col min="12020" max="12020" width="1.140625" style="1" customWidth="1"/>
    <col min="12021" max="12022" width="2.85546875" style="1" customWidth="1"/>
    <col min="12023" max="12025" width="2.140625" style="1" customWidth="1"/>
    <col min="12026" max="12026" width="0.5703125" style="1" customWidth="1"/>
    <col min="12027" max="12028" width="2.140625" style="1" customWidth="1"/>
    <col min="12029" max="12031" width="2.28515625" style="1" customWidth="1"/>
    <col min="12032" max="12032" width="1" style="1" customWidth="1"/>
    <col min="12033" max="12033" width="2.28515625" style="1" customWidth="1"/>
    <col min="12034" max="12037" width="2" style="1" customWidth="1"/>
    <col min="12038" max="12038" width="0.7109375" style="1" customWidth="1"/>
    <col min="12039" max="12041" width="2" style="1" customWidth="1"/>
    <col min="12042" max="12042" width="0.85546875" style="1" customWidth="1"/>
    <col min="12043" max="12043" width="2" style="1" customWidth="1"/>
    <col min="12044" max="12044" width="1.140625" style="1" customWidth="1"/>
    <col min="12045" max="12046" width="2" style="1" customWidth="1"/>
    <col min="12047" max="12051" width="3" style="1" customWidth="1"/>
    <col min="12052" max="12195" width="9.140625" style="1"/>
    <col min="12196" max="12196" width="1.28515625" style="1" customWidth="1"/>
    <col min="12197" max="12197" width="7.28515625" style="1" customWidth="1"/>
    <col min="12198" max="12198" width="4.42578125" style="1" customWidth="1"/>
    <col min="12199" max="12199" width="1" style="1" customWidth="1"/>
    <col min="12200" max="12200" width="3.28515625" style="1" customWidth="1"/>
    <col min="12201" max="12201" width="8.7109375" style="1" customWidth="1"/>
    <col min="12202" max="12202" width="1" style="1" customWidth="1"/>
    <col min="12203" max="12203" width="3.28515625" style="1" customWidth="1"/>
    <col min="12204" max="12204" width="8.7109375" style="1" customWidth="1"/>
    <col min="12205" max="12205" width="1" style="1" customWidth="1"/>
    <col min="12206" max="12206" width="3.28515625" style="1" customWidth="1"/>
    <col min="12207" max="12207" width="8.7109375" style="1" customWidth="1"/>
    <col min="12208" max="12208" width="1" style="1" customWidth="1"/>
    <col min="12209" max="12209" width="3.28515625" style="1" customWidth="1"/>
    <col min="12210" max="12210" width="1" style="1" customWidth="1"/>
    <col min="12211" max="12211" width="5.42578125" style="1" customWidth="1"/>
    <col min="12212" max="12212" width="2.140625" style="1" customWidth="1"/>
    <col min="12213" max="12213" width="1" style="1" customWidth="1"/>
    <col min="12214" max="12214" width="2.140625" style="1" customWidth="1"/>
    <col min="12215" max="12215" width="1" style="1" customWidth="1"/>
    <col min="12216" max="12216" width="2.140625" style="1" customWidth="1"/>
    <col min="12217" max="12217" width="6.5703125" style="1" customWidth="1"/>
    <col min="12218" max="12218" width="1" style="1" customWidth="1"/>
    <col min="12219" max="12219" width="3.28515625" style="1" customWidth="1"/>
    <col min="12220" max="12220" width="0.42578125" style="1" customWidth="1"/>
    <col min="12221" max="12221" width="2.5703125" style="1" customWidth="1"/>
    <col min="12222" max="12222" width="4.28515625" style="1" customWidth="1"/>
    <col min="12223" max="12223" width="1" style="1" customWidth="1"/>
    <col min="12224" max="12224" width="2.140625" style="1" customWidth="1"/>
    <col min="12225" max="12225" width="1" style="1" customWidth="1"/>
    <col min="12226" max="12226" width="3.28515625" style="1" customWidth="1"/>
    <col min="12227" max="12227" width="0.42578125" style="1" customWidth="1"/>
    <col min="12228" max="12228" width="3" style="1" customWidth="1"/>
    <col min="12229" max="12229" width="1" style="1" customWidth="1"/>
    <col min="12230" max="12230" width="2.140625" style="1" customWidth="1"/>
    <col min="12231" max="12231" width="1" style="1" customWidth="1"/>
    <col min="12232" max="12232" width="3.28515625" style="1" customWidth="1"/>
    <col min="12233" max="12233" width="3.5703125" style="1" customWidth="1"/>
    <col min="12234" max="12234" width="1" style="1" customWidth="1"/>
    <col min="12235" max="12235" width="2.140625" style="1" customWidth="1"/>
    <col min="12236" max="12236" width="1" style="1" customWidth="1"/>
    <col min="12237" max="12238" width="3.28515625" style="1" customWidth="1"/>
    <col min="12239" max="12239" width="0.42578125" style="1" customWidth="1"/>
    <col min="12240" max="12240" width="1" style="1" customWidth="1"/>
    <col min="12241" max="12241" width="2.140625" style="1" customWidth="1"/>
    <col min="12242" max="12242" width="1" style="1" customWidth="1"/>
    <col min="12243" max="12243" width="3.28515625" style="1" customWidth="1"/>
    <col min="12244" max="12244" width="1.5703125" style="1" customWidth="1"/>
    <col min="12245" max="12245" width="1" style="1" customWidth="1"/>
    <col min="12246" max="12246" width="1.28515625" style="1" customWidth="1"/>
    <col min="12247" max="12247" width="3.42578125" style="1" customWidth="1"/>
    <col min="12248" max="12248" width="2.140625" style="1" customWidth="1"/>
    <col min="12249" max="12249" width="1" style="1" customWidth="1"/>
    <col min="12250" max="12250" width="4" style="1" customWidth="1"/>
    <col min="12251" max="12251" width="2.85546875" style="1" customWidth="1"/>
    <col min="12252" max="12254" width="1.85546875" style="1" customWidth="1"/>
    <col min="12255" max="12257" width="3.28515625" style="1" customWidth="1"/>
    <col min="12258" max="12260" width="3.140625" style="1" customWidth="1"/>
    <col min="12261" max="12263" width="3.42578125" style="1" customWidth="1"/>
    <col min="12264" max="12268" width="2.140625" style="1" customWidth="1"/>
    <col min="12269" max="12271" width="2.28515625" style="1" customWidth="1"/>
    <col min="12272" max="12272" width="1.5703125" style="1" customWidth="1"/>
    <col min="12273" max="12273" width="2.28515625" style="1" customWidth="1"/>
    <col min="12274" max="12275" width="2.85546875" style="1" customWidth="1"/>
    <col min="12276" max="12276" width="1.140625" style="1" customWidth="1"/>
    <col min="12277" max="12278" width="2.85546875" style="1" customWidth="1"/>
    <col min="12279" max="12281" width="2.140625" style="1" customWidth="1"/>
    <col min="12282" max="12282" width="0.5703125" style="1" customWidth="1"/>
    <col min="12283" max="12284" width="2.140625" style="1" customWidth="1"/>
    <col min="12285" max="12287" width="2.28515625" style="1" customWidth="1"/>
    <col min="12288" max="12288" width="1" style="1" customWidth="1"/>
    <col min="12289" max="12289" width="2.28515625" style="1" customWidth="1"/>
    <col min="12290" max="12293" width="2" style="1" customWidth="1"/>
    <col min="12294" max="12294" width="0.7109375" style="1" customWidth="1"/>
    <col min="12295" max="12297" width="2" style="1" customWidth="1"/>
    <col min="12298" max="12298" width="0.85546875" style="1" customWidth="1"/>
    <col min="12299" max="12299" width="2" style="1" customWidth="1"/>
    <col min="12300" max="12300" width="1.140625" style="1" customWidth="1"/>
    <col min="12301" max="12302" width="2" style="1" customWidth="1"/>
    <col min="12303" max="12307" width="3" style="1" customWidth="1"/>
    <col min="12308" max="12451" width="9.140625" style="1"/>
    <col min="12452" max="12452" width="1.28515625" style="1" customWidth="1"/>
    <col min="12453" max="12453" width="7.28515625" style="1" customWidth="1"/>
    <col min="12454" max="12454" width="4.42578125" style="1" customWidth="1"/>
    <col min="12455" max="12455" width="1" style="1" customWidth="1"/>
    <col min="12456" max="12456" width="3.28515625" style="1" customWidth="1"/>
    <col min="12457" max="12457" width="8.7109375" style="1" customWidth="1"/>
    <col min="12458" max="12458" width="1" style="1" customWidth="1"/>
    <col min="12459" max="12459" width="3.28515625" style="1" customWidth="1"/>
    <col min="12460" max="12460" width="8.7109375" style="1" customWidth="1"/>
    <col min="12461" max="12461" width="1" style="1" customWidth="1"/>
    <col min="12462" max="12462" width="3.28515625" style="1" customWidth="1"/>
    <col min="12463" max="12463" width="8.7109375" style="1" customWidth="1"/>
    <col min="12464" max="12464" width="1" style="1" customWidth="1"/>
    <col min="12465" max="12465" width="3.28515625" style="1" customWidth="1"/>
    <col min="12466" max="12466" width="1" style="1" customWidth="1"/>
    <col min="12467" max="12467" width="5.42578125" style="1" customWidth="1"/>
    <col min="12468" max="12468" width="2.140625" style="1" customWidth="1"/>
    <col min="12469" max="12469" width="1" style="1" customWidth="1"/>
    <col min="12470" max="12470" width="2.140625" style="1" customWidth="1"/>
    <col min="12471" max="12471" width="1" style="1" customWidth="1"/>
    <col min="12472" max="12472" width="2.140625" style="1" customWidth="1"/>
    <col min="12473" max="12473" width="6.5703125" style="1" customWidth="1"/>
    <col min="12474" max="12474" width="1" style="1" customWidth="1"/>
    <col min="12475" max="12475" width="3.28515625" style="1" customWidth="1"/>
    <col min="12476" max="12476" width="0.42578125" style="1" customWidth="1"/>
    <col min="12477" max="12477" width="2.5703125" style="1" customWidth="1"/>
    <col min="12478" max="12478" width="4.28515625" style="1" customWidth="1"/>
    <col min="12479" max="12479" width="1" style="1" customWidth="1"/>
    <col min="12480" max="12480" width="2.140625" style="1" customWidth="1"/>
    <col min="12481" max="12481" width="1" style="1" customWidth="1"/>
    <col min="12482" max="12482" width="3.28515625" style="1" customWidth="1"/>
    <col min="12483" max="12483" width="0.42578125" style="1" customWidth="1"/>
    <col min="12484" max="12484" width="3" style="1" customWidth="1"/>
    <col min="12485" max="12485" width="1" style="1" customWidth="1"/>
    <col min="12486" max="12486" width="2.140625" style="1" customWidth="1"/>
    <col min="12487" max="12487" width="1" style="1" customWidth="1"/>
    <col min="12488" max="12488" width="3.28515625" style="1" customWidth="1"/>
    <col min="12489" max="12489" width="3.5703125" style="1" customWidth="1"/>
    <col min="12490" max="12490" width="1" style="1" customWidth="1"/>
    <col min="12491" max="12491" width="2.140625" style="1" customWidth="1"/>
    <col min="12492" max="12492" width="1" style="1" customWidth="1"/>
    <col min="12493" max="12494" width="3.28515625" style="1" customWidth="1"/>
    <col min="12495" max="12495" width="0.42578125" style="1" customWidth="1"/>
    <col min="12496" max="12496" width="1" style="1" customWidth="1"/>
    <col min="12497" max="12497" width="2.140625" style="1" customWidth="1"/>
    <col min="12498" max="12498" width="1" style="1" customWidth="1"/>
    <col min="12499" max="12499" width="3.28515625" style="1" customWidth="1"/>
    <col min="12500" max="12500" width="1.5703125" style="1" customWidth="1"/>
    <col min="12501" max="12501" width="1" style="1" customWidth="1"/>
    <col min="12502" max="12502" width="1.28515625" style="1" customWidth="1"/>
    <col min="12503" max="12503" width="3.42578125" style="1" customWidth="1"/>
    <col min="12504" max="12504" width="2.140625" style="1" customWidth="1"/>
    <col min="12505" max="12505" width="1" style="1" customWidth="1"/>
    <col min="12506" max="12506" width="4" style="1" customWidth="1"/>
    <col min="12507" max="12507" width="2.85546875" style="1" customWidth="1"/>
    <col min="12508" max="12510" width="1.85546875" style="1" customWidth="1"/>
    <col min="12511" max="12513" width="3.28515625" style="1" customWidth="1"/>
    <col min="12514" max="12516" width="3.140625" style="1" customWidth="1"/>
    <col min="12517" max="12519" width="3.42578125" style="1" customWidth="1"/>
    <col min="12520" max="12524" width="2.140625" style="1" customWidth="1"/>
    <col min="12525" max="12527" width="2.28515625" style="1" customWidth="1"/>
    <col min="12528" max="12528" width="1.5703125" style="1" customWidth="1"/>
    <col min="12529" max="12529" width="2.28515625" style="1" customWidth="1"/>
    <col min="12530" max="12531" width="2.85546875" style="1" customWidth="1"/>
    <col min="12532" max="12532" width="1.140625" style="1" customWidth="1"/>
    <col min="12533" max="12534" width="2.85546875" style="1" customWidth="1"/>
    <col min="12535" max="12537" width="2.140625" style="1" customWidth="1"/>
    <col min="12538" max="12538" width="0.5703125" style="1" customWidth="1"/>
    <col min="12539" max="12540" width="2.140625" style="1" customWidth="1"/>
    <col min="12541" max="12543" width="2.28515625" style="1" customWidth="1"/>
    <col min="12544" max="12544" width="1" style="1" customWidth="1"/>
    <col min="12545" max="12545" width="2.28515625" style="1" customWidth="1"/>
    <col min="12546" max="12549" width="2" style="1" customWidth="1"/>
    <col min="12550" max="12550" width="0.7109375" style="1" customWidth="1"/>
    <col min="12551" max="12553" width="2" style="1" customWidth="1"/>
    <col min="12554" max="12554" width="0.85546875" style="1" customWidth="1"/>
    <col min="12555" max="12555" width="2" style="1" customWidth="1"/>
    <col min="12556" max="12556" width="1.140625" style="1" customWidth="1"/>
    <col min="12557" max="12558" width="2" style="1" customWidth="1"/>
    <col min="12559" max="12563" width="3" style="1" customWidth="1"/>
    <col min="12564" max="12707" width="9.140625" style="1"/>
    <col min="12708" max="12708" width="1.28515625" style="1" customWidth="1"/>
    <col min="12709" max="12709" width="7.28515625" style="1" customWidth="1"/>
    <col min="12710" max="12710" width="4.42578125" style="1" customWidth="1"/>
    <col min="12711" max="12711" width="1" style="1" customWidth="1"/>
    <col min="12712" max="12712" width="3.28515625" style="1" customWidth="1"/>
    <col min="12713" max="12713" width="8.7109375" style="1" customWidth="1"/>
    <col min="12714" max="12714" width="1" style="1" customWidth="1"/>
    <col min="12715" max="12715" width="3.28515625" style="1" customWidth="1"/>
    <col min="12716" max="12716" width="8.7109375" style="1" customWidth="1"/>
    <col min="12717" max="12717" width="1" style="1" customWidth="1"/>
    <col min="12718" max="12718" width="3.28515625" style="1" customWidth="1"/>
    <col min="12719" max="12719" width="8.7109375" style="1" customWidth="1"/>
    <col min="12720" max="12720" width="1" style="1" customWidth="1"/>
    <col min="12721" max="12721" width="3.28515625" style="1" customWidth="1"/>
    <col min="12722" max="12722" width="1" style="1" customWidth="1"/>
    <col min="12723" max="12723" width="5.42578125" style="1" customWidth="1"/>
    <col min="12724" max="12724" width="2.140625" style="1" customWidth="1"/>
    <col min="12725" max="12725" width="1" style="1" customWidth="1"/>
    <col min="12726" max="12726" width="2.140625" style="1" customWidth="1"/>
    <col min="12727" max="12727" width="1" style="1" customWidth="1"/>
    <col min="12728" max="12728" width="2.140625" style="1" customWidth="1"/>
    <col min="12729" max="12729" width="6.5703125" style="1" customWidth="1"/>
    <col min="12730" max="12730" width="1" style="1" customWidth="1"/>
    <col min="12731" max="12731" width="3.28515625" style="1" customWidth="1"/>
    <col min="12732" max="12732" width="0.42578125" style="1" customWidth="1"/>
    <col min="12733" max="12733" width="2.5703125" style="1" customWidth="1"/>
    <col min="12734" max="12734" width="4.28515625" style="1" customWidth="1"/>
    <col min="12735" max="12735" width="1" style="1" customWidth="1"/>
    <col min="12736" max="12736" width="2.140625" style="1" customWidth="1"/>
    <col min="12737" max="12737" width="1" style="1" customWidth="1"/>
    <col min="12738" max="12738" width="3.28515625" style="1" customWidth="1"/>
    <col min="12739" max="12739" width="0.42578125" style="1" customWidth="1"/>
    <col min="12740" max="12740" width="3" style="1" customWidth="1"/>
    <col min="12741" max="12741" width="1" style="1" customWidth="1"/>
    <col min="12742" max="12742" width="2.140625" style="1" customWidth="1"/>
    <col min="12743" max="12743" width="1" style="1" customWidth="1"/>
    <col min="12744" max="12744" width="3.28515625" style="1" customWidth="1"/>
    <col min="12745" max="12745" width="3.5703125" style="1" customWidth="1"/>
    <col min="12746" max="12746" width="1" style="1" customWidth="1"/>
    <col min="12747" max="12747" width="2.140625" style="1" customWidth="1"/>
    <col min="12748" max="12748" width="1" style="1" customWidth="1"/>
    <col min="12749" max="12750" width="3.28515625" style="1" customWidth="1"/>
    <col min="12751" max="12751" width="0.42578125" style="1" customWidth="1"/>
    <col min="12752" max="12752" width="1" style="1" customWidth="1"/>
    <col min="12753" max="12753" width="2.140625" style="1" customWidth="1"/>
    <col min="12754" max="12754" width="1" style="1" customWidth="1"/>
    <col min="12755" max="12755" width="3.28515625" style="1" customWidth="1"/>
    <col min="12756" max="12756" width="1.5703125" style="1" customWidth="1"/>
    <col min="12757" max="12757" width="1" style="1" customWidth="1"/>
    <col min="12758" max="12758" width="1.28515625" style="1" customWidth="1"/>
    <col min="12759" max="12759" width="3.42578125" style="1" customWidth="1"/>
    <col min="12760" max="12760" width="2.140625" style="1" customWidth="1"/>
    <col min="12761" max="12761" width="1" style="1" customWidth="1"/>
    <col min="12762" max="12762" width="4" style="1" customWidth="1"/>
    <col min="12763" max="12763" width="2.85546875" style="1" customWidth="1"/>
    <col min="12764" max="12766" width="1.85546875" style="1" customWidth="1"/>
    <col min="12767" max="12769" width="3.28515625" style="1" customWidth="1"/>
    <col min="12770" max="12772" width="3.140625" style="1" customWidth="1"/>
    <col min="12773" max="12775" width="3.42578125" style="1" customWidth="1"/>
    <col min="12776" max="12780" width="2.140625" style="1" customWidth="1"/>
    <col min="12781" max="12783" width="2.28515625" style="1" customWidth="1"/>
    <col min="12784" max="12784" width="1.5703125" style="1" customWidth="1"/>
    <col min="12785" max="12785" width="2.28515625" style="1" customWidth="1"/>
    <col min="12786" max="12787" width="2.85546875" style="1" customWidth="1"/>
    <col min="12788" max="12788" width="1.140625" style="1" customWidth="1"/>
    <col min="12789" max="12790" width="2.85546875" style="1" customWidth="1"/>
    <col min="12791" max="12793" width="2.140625" style="1" customWidth="1"/>
    <col min="12794" max="12794" width="0.5703125" style="1" customWidth="1"/>
    <col min="12795" max="12796" width="2.140625" style="1" customWidth="1"/>
    <col min="12797" max="12799" width="2.28515625" style="1" customWidth="1"/>
    <col min="12800" max="12800" width="1" style="1" customWidth="1"/>
    <col min="12801" max="12801" width="2.28515625" style="1" customWidth="1"/>
    <col min="12802" max="12805" width="2" style="1" customWidth="1"/>
    <col min="12806" max="12806" width="0.7109375" style="1" customWidth="1"/>
    <col min="12807" max="12809" width="2" style="1" customWidth="1"/>
    <col min="12810" max="12810" width="0.85546875" style="1" customWidth="1"/>
    <col min="12811" max="12811" width="2" style="1" customWidth="1"/>
    <col min="12812" max="12812" width="1.140625" style="1" customWidth="1"/>
    <col min="12813" max="12814" width="2" style="1" customWidth="1"/>
    <col min="12815" max="12819" width="3" style="1" customWidth="1"/>
    <col min="12820" max="12963" width="9.140625" style="1"/>
    <col min="12964" max="12964" width="1.28515625" style="1" customWidth="1"/>
    <col min="12965" max="12965" width="7.28515625" style="1" customWidth="1"/>
    <col min="12966" max="12966" width="4.42578125" style="1" customWidth="1"/>
    <col min="12967" max="12967" width="1" style="1" customWidth="1"/>
    <col min="12968" max="12968" width="3.28515625" style="1" customWidth="1"/>
    <col min="12969" max="12969" width="8.7109375" style="1" customWidth="1"/>
    <col min="12970" max="12970" width="1" style="1" customWidth="1"/>
    <col min="12971" max="12971" width="3.28515625" style="1" customWidth="1"/>
    <col min="12972" max="12972" width="8.7109375" style="1" customWidth="1"/>
    <col min="12973" max="12973" width="1" style="1" customWidth="1"/>
    <col min="12974" max="12974" width="3.28515625" style="1" customWidth="1"/>
    <col min="12975" max="12975" width="8.7109375" style="1" customWidth="1"/>
    <col min="12976" max="12976" width="1" style="1" customWidth="1"/>
    <col min="12977" max="12977" width="3.28515625" style="1" customWidth="1"/>
    <col min="12978" max="12978" width="1" style="1" customWidth="1"/>
    <col min="12979" max="12979" width="5.42578125" style="1" customWidth="1"/>
    <col min="12980" max="12980" width="2.140625" style="1" customWidth="1"/>
    <col min="12981" max="12981" width="1" style="1" customWidth="1"/>
    <col min="12982" max="12982" width="2.140625" style="1" customWidth="1"/>
    <col min="12983" max="12983" width="1" style="1" customWidth="1"/>
    <col min="12984" max="12984" width="2.140625" style="1" customWidth="1"/>
    <col min="12985" max="12985" width="6.5703125" style="1" customWidth="1"/>
    <col min="12986" max="12986" width="1" style="1" customWidth="1"/>
    <col min="12987" max="12987" width="3.28515625" style="1" customWidth="1"/>
    <col min="12988" max="12988" width="0.42578125" style="1" customWidth="1"/>
    <col min="12989" max="12989" width="2.5703125" style="1" customWidth="1"/>
    <col min="12990" max="12990" width="4.28515625" style="1" customWidth="1"/>
    <col min="12991" max="12991" width="1" style="1" customWidth="1"/>
    <col min="12992" max="12992" width="2.140625" style="1" customWidth="1"/>
    <col min="12993" max="12993" width="1" style="1" customWidth="1"/>
    <col min="12994" max="12994" width="3.28515625" style="1" customWidth="1"/>
    <col min="12995" max="12995" width="0.42578125" style="1" customWidth="1"/>
    <col min="12996" max="12996" width="3" style="1" customWidth="1"/>
    <col min="12997" max="12997" width="1" style="1" customWidth="1"/>
    <col min="12998" max="12998" width="2.140625" style="1" customWidth="1"/>
    <col min="12999" max="12999" width="1" style="1" customWidth="1"/>
    <col min="13000" max="13000" width="3.28515625" style="1" customWidth="1"/>
    <col min="13001" max="13001" width="3.5703125" style="1" customWidth="1"/>
    <col min="13002" max="13002" width="1" style="1" customWidth="1"/>
    <col min="13003" max="13003" width="2.140625" style="1" customWidth="1"/>
    <col min="13004" max="13004" width="1" style="1" customWidth="1"/>
    <col min="13005" max="13006" width="3.28515625" style="1" customWidth="1"/>
    <col min="13007" max="13007" width="0.42578125" style="1" customWidth="1"/>
    <col min="13008" max="13008" width="1" style="1" customWidth="1"/>
    <col min="13009" max="13009" width="2.140625" style="1" customWidth="1"/>
    <col min="13010" max="13010" width="1" style="1" customWidth="1"/>
    <col min="13011" max="13011" width="3.28515625" style="1" customWidth="1"/>
    <col min="13012" max="13012" width="1.5703125" style="1" customWidth="1"/>
    <col min="13013" max="13013" width="1" style="1" customWidth="1"/>
    <col min="13014" max="13014" width="1.28515625" style="1" customWidth="1"/>
    <col min="13015" max="13015" width="3.42578125" style="1" customWidth="1"/>
    <col min="13016" max="13016" width="2.140625" style="1" customWidth="1"/>
    <col min="13017" max="13017" width="1" style="1" customWidth="1"/>
    <col min="13018" max="13018" width="4" style="1" customWidth="1"/>
    <col min="13019" max="13019" width="2.85546875" style="1" customWidth="1"/>
    <col min="13020" max="13022" width="1.85546875" style="1" customWidth="1"/>
    <col min="13023" max="13025" width="3.28515625" style="1" customWidth="1"/>
    <col min="13026" max="13028" width="3.140625" style="1" customWidth="1"/>
    <col min="13029" max="13031" width="3.42578125" style="1" customWidth="1"/>
    <col min="13032" max="13036" width="2.140625" style="1" customWidth="1"/>
    <col min="13037" max="13039" width="2.28515625" style="1" customWidth="1"/>
    <col min="13040" max="13040" width="1.5703125" style="1" customWidth="1"/>
    <col min="13041" max="13041" width="2.28515625" style="1" customWidth="1"/>
    <col min="13042" max="13043" width="2.85546875" style="1" customWidth="1"/>
    <col min="13044" max="13044" width="1.140625" style="1" customWidth="1"/>
    <col min="13045" max="13046" width="2.85546875" style="1" customWidth="1"/>
    <col min="13047" max="13049" width="2.140625" style="1" customWidth="1"/>
    <col min="13050" max="13050" width="0.5703125" style="1" customWidth="1"/>
    <col min="13051" max="13052" width="2.140625" style="1" customWidth="1"/>
    <col min="13053" max="13055" width="2.28515625" style="1" customWidth="1"/>
    <col min="13056" max="13056" width="1" style="1" customWidth="1"/>
    <col min="13057" max="13057" width="2.28515625" style="1" customWidth="1"/>
    <col min="13058" max="13061" width="2" style="1" customWidth="1"/>
    <col min="13062" max="13062" width="0.7109375" style="1" customWidth="1"/>
    <col min="13063" max="13065" width="2" style="1" customWidth="1"/>
    <col min="13066" max="13066" width="0.85546875" style="1" customWidth="1"/>
    <col min="13067" max="13067" width="2" style="1" customWidth="1"/>
    <col min="13068" max="13068" width="1.140625" style="1" customWidth="1"/>
    <col min="13069" max="13070" width="2" style="1" customWidth="1"/>
    <col min="13071" max="13075" width="3" style="1" customWidth="1"/>
    <col min="13076" max="13219" width="9.140625" style="1"/>
    <col min="13220" max="13220" width="1.28515625" style="1" customWidth="1"/>
    <col min="13221" max="13221" width="7.28515625" style="1" customWidth="1"/>
    <col min="13222" max="13222" width="4.42578125" style="1" customWidth="1"/>
    <col min="13223" max="13223" width="1" style="1" customWidth="1"/>
    <col min="13224" max="13224" width="3.28515625" style="1" customWidth="1"/>
    <col min="13225" max="13225" width="8.7109375" style="1" customWidth="1"/>
    <col min="13226" max="13226" width="1" style="1" customWidth="1"/>
    <col min="13227" max="13227" width="3.28515625" style="1" customWidth="1"/>
    <col min="13228" max="13228" width="8.7109375" style="1" customWidth="1"/>
    <col min="13229" max="13229" width="1" style="1" customWidth="1"/>
    <col min="13230" max="13230" width="3.28515625" style="1" customWidth="1"/>
    <col min="13231" max="13231" width="8.7109375" style="1" customWidth="1"/>
    <col min="13232" max="13232" width="1" style="1" customWidth="1"/>
    <col min="13233" max="13233" width="3.28515625" style="1" customWidth="1"/>
    <col min="13234" max="13234" width="1" style="1" customWidth="1"/>
    <col min="13235" max="13235" width="5.42578125" style="1" customWidth="1"/>
    <col min="13236" max="13236" width="2.140625" style="1" customWidth="1"/>
    <col min="13237" max="13237" width="1" style="1" customWidth="1"/>
    <col min="13238" max="13238" width="2.140625" style="1" customWidth="1"/>
    <col min="13239" max="13239" width="1" style="1" customWidth="1"/>
    <col min="13240" max="13240" width="2.140625" style="1" customWidth="1"/>
    <col min="13241" max="13241" width="6.5703125" style="1" customWidth="1"/>
    <col min="13242" max="13242" width="1" style="1" customWidth="1"/>
    <col min="13243" max="13243" width="3.28515625" style="1" customWidth="1"/>
    <col min="13244" max="13244" width="0.42578125" style="1" customWidth="1"/>
    <col min="13245" max="13245" width="2.5703125" style="1" customWidth="1"/>
    <col min="13246" max="13246" width="4.28515625" style="1" customWidth="1"/>
    <col min="13247" max="13247" width="1" style="1" customWidth="1"/>
    <col min="13248" max="13248" width="2.140625" style="1" customWidth="1"/>
    <col min="13249" max="13249" width="1" style="1" customWidth="1"/>
    <col min="13250" max="13250" width="3.28515625" style="1" customWidth="1"/>
    <col min="13251" max="13251" width="0.42578125" style="1" customWidth="1"/>
    <col min="13252" max="13252" width="3" style="1" customWidth="1"/>
    <col min="13253" max="13253" width="1" style="1" customWidth="1"/>
    <col min="13254" max="13254" width="2.140625" style="1" customWidth="1"/>
    <col min="13255" max="13255" width="1" style="1" customWidth="1"/>
    <col min="13256" max="13256" width="3.28515625" style="1" customWidth="1"/>
    <col min="13257" max="13257" width="3.5703125" style="1" customWidth="1"/>
    <col min="13258" max="13258" width="1" style="1" customWidth="1"/>
    <col min="13259" max="13259" width="2.140625" style="1" customWidth="1"/>
    <col min="13260" max="13260" width="1" style="1" customWidth="1"/>
    <col min="13261" max="13262" width="3.28515625" style="1" customWidth="1"/>
    <col min="13263" max="13263" width="0.42578125" style="1" customWidth="1"/>
    <col min="13264" max="13264" width="1" style="1" customWidth="1"/>
    <col min="13265" max="13265" width="2.140625" style="1" customWidth="1"/>
    <col min="13266" max="13266" width="1" style="1" customWidth="1"/>
    <col min="13267" max="13267" width="3.28515625" style="1" customWidth="1"/>
    <col min="13268" max="13268" width="1.5703125" style="1" customWidth="1"/>
    <col min="13269" max="13269" width="1" style="1" customWidth="1"/>
    <col min="13270" max="13270" width="1.28515625" style="1" customWidth="1"/>
    <col min="13271" max="13271" width="3.42578125" style="1" customWidth="1"/>
    <col min="13272" max="13272" width="2.140625" style="1" customWidth="1"/>
    <col min="13273" max="13273" width="1" style="1" customWidth="1"/>
    <col min="13274" max="13274" width="4" style="1" customWidth="1"/>
    <col min="13275" max="13275" width="2.85546875" style="1" customWidth="1"/>
    <col min="13276" max="13278" width="1.85546875" style="1" customWidth="1"/>
    <col min="13279" max="13281" width="3.28515625" style="1" customWidth="1"/>
    <col min="13282" max="13284" width="3.140625" style="1" customWidth="1"/>
    <col min="13285" max="13287" width="3.42578125" style="1" customWidth="1"/>
    <col min="13288" max="13292" width="2.140625" style="1" customWidth="1"/>
    <col min="13293" max="13295" width="2.28515625" style="1" customWidth="1"/>
    <col min="13296" max="13296" width="1.5703125" style="1" customWidth="1"/>
    <col min="13297" max="13297" width="2.28515625" style="1" customWidth="1"/>
    <col min="13298" max="13299" width="2.85546875" style="1" customWidth="1"/>
    <col min="13300" max="13300" width="1.140625" style="1" customWidth="1"/>
    <col min="13301" max="13302" width="2.85546875" style="1" customWidth="1"/>
    <col min="13303" max="13305" width="2.140625" style="1" customWidth="1"/>
    <col min="13306" max="13306" width="0.5703125" style="1" customWidth="1"/>
    <col min="13307" max="13308" width="2.140625" style="1" customWidth="1"/>
    <col min="13309" max="13311" width="2.28515625" style="1" customWidth="1"/>
    <col min="13312" max="13312" width="1" style="1" customWidth="1"/>
    <col min="13313" max="13313" width="2.28515625" style="1" customWidth="1"/>
    <col min="13314" max="13317" width="2" style="1" customWidth="1"/>
    <col min="13318" max="13318" width="0.7109375" style="1" customWidth="1"/>
    <col min="13319" max="13321" width="2" style="1" customWidth="1"/>
    <col min="13322" max="13322" width="0.85546875" style="1" customWidth="1"/>
    <col min="13323" max="13323" width="2" style="1" customWidth="1"/>
    <col min="13324" max="13324" width="1.140625" style="1" customWidth="1"/>
    <col min="13325" max="13326" width="2" style="1" customWidth="1"/>
    <col min="13327" max="13331" width="3" style="1" customWidth="1"/>
    <col min="13332" max="13475" width="9.140625" style="1"/>
    <col min="13476" max="13476" width="1.28515625" style="1" customWidth="1"/>
    <col min="13477" max="13477" width="7.28515625" style="1" customWidth="1"/>
    <col min="13478" max="13478" width="4.42578125" style="1" customWidth="1"/>
    <col min="13479" max="13479" width="1" style="1" customWidth="1"/>
    <col min="13480" max="13480" width="3.28515625" style="1" customWidth="1"/>
    <col min="13481" max="13481" width="8.7109375" style="1" customWidth="1"/>
    <col min="13482" max="13482" width="1" style="1" customWidth="1"/>
    <col min="13483" max="13483" width="3.28515625" style="1" customWidth="1"/>
    <col min="13484" max="13484" width="8.7109375" style="1" customWidth="1"/>
    <col min="13485" max="13485" width="1" style="1" customWidth="1"/>
    <col min="13486" max="13486" width="3.28515625" style="1" customWidth="1"/>
    <col min="13487" max="13487" width="8.7109375" style="1" customWidth="1"/>
    <col min="13488" max="13488" width="1" style="1" customWidth="1"/>
    <col min="13489" max="13489" width="3.28515625" style="1" customWidth="1"/>
    <col min="13490" max="13490" width="1" style="1" customWidth="1"/>
    <col min="13491" max="13491" width="5.42578125" style="1" customWidth="1"/>
    <col min="13492" max="13492" width="2.140625" style="1" customWidth="1"/>
    <col min="13493" max="13493" width="1" style="1" customWidth="1"/>
    <col min="13494" max="13494" width="2.140625" style="1" customWidth="1"/>
    <col min="13495" max="13495" width="1" style="1" customWidth="1"/>
    <col min="13496" max="13496" width="2.140625" style="1" customWidth="1"/>
    <col min="13497" max="13497" width="6.5703125" style="1" customWidth="1"/>
    <col min="13498" max="13498" width="1" style="1" customWidth="1"/>
    <col min="13499" max="13499" width="3.28515625" style="1" customWidth="1"/>
    <col min="13500" max="13500" width="0.42578125" style="1" customWidth="1"/>
    <col min="13501" max="13501" width="2.5703125" style="1" customWidth="1"/>
    <col min="13502" max="13502" width="4.28515625" style="1" customWidth="1"/>
    <col min="13503" max="13503" width="1" style="1" customWidth="1"/>
    <col min="13504" max="13504" width="2.140625" style="1" customWidth="1"/>
    <col min="13505" max="13505" width="1" style="1" customWidth="1"/>
    <col min="13506" max="13506" width="3.28515625" style="1" customWidth="1"/>
    <col min="13507" max="13507" width="0.42578125" style="1" customWidth="1"/>
    <col min="13508" max="13508" width="3" style="1" customWidth="1"/>
    <col min="13509" max="13509" width="1" style="1" customWidth="1"/>
    <col min="13510" max="13510" width="2.140625" style="1" customWidth="1"/>
    <col min="13511" max="13511" width="1" style="1" customWidth="1"/>
    <col min="13512" max="13512" width="3.28515625" style="1" customWidth="1"/>
    <col min="13513" max="13513" width="3.5703125" style="1" customWidth="1"/>
    <col min="13514" max="13514" width="1" style="1" customWidth="1"/>
    <col min="13515" max="13515" width="2.140625" style="1" customWidth="1"/>
    <col min="13516" max="13516" width="1" style="1" customWidth="1"/>
    <col min="13517" max="13518" width="3.28515625" style="1" customWidth="1"/>
    <col min="13519" max="13519" width="0.42578125" style="1" customWidth="1"/>
    <col min="13520" max="13520" width="1" style="1" customWidth="1"/>
    <col min="13521" max="13521" width="2.140625" style="1" customWidth="1"/>
    <col min="13522" max="13522" width="1" style="1" customWidth="1"/>
    <col min="13523" max="13523" width="3.28515625" style="1" customWidth="1"/>
    <col min="13524" max="13524" width="1.5703125" style="1" customWidth="1"/>
    <col min="13525" max="13525" width="1" style="1" customWidth="1"/>
    <col min="13526" max="13526" width="1.28515625" style="1" customWidth="1"/>
    <col min="13527" max="13527" width="3.42578125" style="1" customWidth="1"/>
    <col min="13528" max="13528" width="2.140625" style="1" customWidth="1"/>
    <col min="13529" max="13529" width="1" style="1" customWidth="1"/>
    <col min="13530" max="13530" width="4" style="1" customWidth="1"/>
    <col min="13531" max="13531" width="2.85546875" style="1" customWidth="1"/>
    <col min="13532" max="13534" width="1.85546875" style="1" customWidth="1"/>
    <col min="13535" max="13537" width="3.28515625" style="1" customWidth="1"/>
    <col min="13538" max="13540" width="3.140625" style="1" customWidth="1"/>
    <col min="13541" max="13543" width="3.42578125" style="1" customWidth="1"/>
    <col min="13544" max="13548" width="2.140625" style="1" customWidth="1"/>
    <col min="13549" max="13551" width="2.28515625" style="1" customWidth="1"/>
    <col min="13552" max="13552" width="1.5703125" style="1" customWidth="1"/>
    <col min="13553" max="13553" width="2.28515625" style="1" customWidth="1"/>
    <col min="13554" max="13555" width="2.85546875" style="1" customWidth="1"/>
    <col min="13556" max="13556" width="1.140625" style="1" customWidth="1"/>
    <col min="13557" max="13558" width="2.85546875" style="1" customWidth="1"/>
    <col min="13559" max="13561" width="2.140625" style="1" customWidth="1"/>
    <col min="13562" max="13562" width="0.5703125" style="1" customWidth="1"/>
    <col min="13563" max="13564" width="2.140625" style="1" customWidth="1"/>
    <col min="13565" max="13567" width="2.28515625" style="1" customWidth="1"/>
    <col min="13568" max="13568" width="1" style="1" customWidth="1"/>
    <col min="13569" max="13569" width="2.28515625" style="1" customWidth="1"/>
    <col min="13570" max="13573" width="2" style="1" customWidth="1"/>
    <col min="13574" max="13574" width="0.7109375" style="1" customWidth="1"/>
    <col min="13575" max="13577" width="2" style="1" customWidth="1"/>
    <col min="13578" max="13578" width="0.85546875" style="1" customWidth="1"/>
    <col min="13579" max="13579" width="2" style="1" customWidth="1"/>
    <col min="13580" max="13580" width="1.140625" style="1" customWidth="1"/>
    <col min="13581" max="13582" width="2" style="1" customWidth="1"/>
    <col min="13583" max="13587" width="3" style="1" customWidth="1"/>
    <col min="13588" max="13731" width="9.140625" style="1"/>
    <col min="13732" max="13732" width="1.28515625" style="1" customWidth="1"/>
    <col min="13733" max="13733" width="7.28515625" style="1" customWidth="1"/>
    <col min="13734" max="13734" width="4.42578125" style="1" customWidth="1"/>
    <col min="13735" max="13735" width="1" style="1" customWidth="1"/>
    <col min="13736" max="13736" width="3.28515625" style="1" customWidth="1"/>
    <col min="13737" max="13737" width="8.7109375" style="1" customWidth="1"/>
    <col min="13738" max="13738" width="1" style="1" customWidth="1"/>
    <col min="13739" max="13739" width="3.28515625" style="1" customWidth="1"/>
    <col min="13740" max="13740" width="8.7109375" style="1" customWidth="1"/>
    <col min="13741" max="13741" width="1" style="1" customWidth="1"/>
    <col min="13742" max="13742" width="3.28515625" style="1" customWidth="1"/>
    <col min="13743" max="13743" width="8.7109375" style="1" customWidth="1"/>
    <col min="13744" max="13744" width="1" style="1" customWidth="1"/>
    <col min="13745" max="13745" width="3.28515625" style="1" customWidth="1"/>
    <col min="13746" max="13746" width="1" style="1" customWidth="1"/>
    <col min="13747" max="13747" width="5.42578125" style="1" customWidth="1"/>
    <col min="13748" max="13748" width="2.140625" style="1" customWidth="1"/>
    <col min="13749" max="13749" width="1" style="1" customWidth="1"/>
    <col min="13750" max="13750" width="2.140625" style="1" customWidth="1"/>
    <col min="13751" max="13751" width="1" style="1" customWidth="1"/>
    <col min="13752" max="13752" width="2.140625" style="1" customWidth="1"/>
    <col min="13753" max="13753" width="6.5703125" style="1" customWidth="1"/>
    <col min="13754" max="13754" width="1" style="1" customWidth="1"/>
    <col min="13755" max="13755" width="3.28515625" style="1" customWidth="1"/>
    <col min="13756" max="13756" width="0.42578125" style="1" customWidth="1"/>
    <col min="13757" max="13757" width="2.5703125" style="1" customWidth="1"/>
    <col min="13758" max="13758" width="4.28515625" style="1" customWidth="1"/>
    <col min="13759" max="13759" width="1" style="1" customWidth="1"/>
    <col min="13760" max="13760" width="2.140625" style="1" customWidth="1"/>
    <col min="13761" max="13761" width="1" style="1" customWidth="1"/>
    <col min="13762" max="13762" width="3.28515625" style="1" customWidth="1"/>
    <col min="13763" max="13763" width="0.42578125" style="1" customWidth="1"/>
    <col min="13764" max="13764" width="3" style="1" customWidth="1"/>
    <col min="13765" max="13765" width="1" style="1" customWidth="1"/>
    <col min="13766" max="13766" width="2.140625" style="1" customWidth="1"/>
    <col min="13767" max="13767" width="1" style="1" customWidth="1"/>
    <col min="13768" max="13768" width="3.28515625" style="1" customWidth="1"/>
    <col min="13769" max="13769" width="3.5703125" style="1" customWidth="1"/>
    <col min="13770" max="13770" width="1" style="1" customWidth="1"/>
    <col min="13771" max="13771" width="2.140625" style="1" customWidth="1"/>
    <col min="13772" max="13772" width="1" style="1" customWidth="1"/>
    <col min="13773" max="13774" width="3.28515625" style="1" customWidth="1"/>
    <col min="13775" max="13775" width="0.42578125" style="1" customWidth="1"/>
    <col min="13776" max="13776" width="1" style="1" customWidth="1"/>
    <col min="13777" max="13777" width="2.140625" style="1" customWidth="1"/>
    <col min="13778" max="13778" width="1" style="1" customWidth="1"/>
    <col min="13779" max="13779" width="3.28515625" style="1" customWidth="1"/>
    <col min="13780" max="13780" width="1.5703125" style="1" customWidth="1"/>
    <col min="13781" max="13781" width="1" style="1" customWidth="1"/>
    <col min="13782" max="13782" width="1.28515625" style="1" customWidth="1"/>
    <col min="13783" max="13783" width="3.42578125" style="1" customWidth="1"/>
    <col min="13784" max="13784" width="2.140625" style="1" customWidth="1"/>
    <col min="13785" max="13785" width="1" style="1" customWidth="1"/>
    <col min="13786" max="13786" width="4" style="1" customWidth="1"/>
    <col min="13787" max="13787" width="2.85546875" style="1" customWidth="1"/>
    <col min="13788" max="13790" width="1.85546875" style="1" customWidth="1"/>
    <col min="13791" max="13793" width="3.28515625" style="1" customWidth="1"/>
    <col min="13794" max="13796" width="3.140625" style="1" customWidth="1"/>
    <col min="13797" max="13799" width="3.42578125" style="1" customWidth="1"/>
    <col min="13800" max="13804" width="2.140625" style="1" customWidth="1"/>
    <col min="13805" max="13807" width="2.28515625" style="1" customWidth="1"/>
    <col min="13808" max="13808" width="1.5703125" style="1" customWidth="1"/>
    <col min="13809" max="13809" width="2.28515625" style="1" customWidth="1"/>
    <col min="13810" max="13811" width="2.85546875" style="1" customWidth="1"/>
    <col min="13812" max="13812" width="1.140625" style="1" customWidth="1"/>
    <col min="13813" max="13814" width="2.85546875" style="1" customWidth="1"/>
    <col min="13815" max="13817" width="2.140625" style="1" customWidth="1"/>
    <col min="13818" max="13818" width="0.5703125" style="1" customWidth="1"/>
    <col min="13819" max="13820" width="2.140625" style="1" customWidth="1"/>
    <col min="13821" max="13823" width="2.28515625" style="1" customWidth="1"/>
    <col min="13824" max="13824" width="1" style="1" customWidth="1"/>
    <col min="13825" max="13825" width="2.28515625" style="1" customWidth="1"/>
    <col min="13826" max="13829" width="2" style="1" customWidth="1"/>
    <col min="13830" max="13830" width="0.7109375" style="1" customWidth="1"/>
    <col min="13831" max="13833" width="2" style="1" customWidth="1"/>
    <col min="13834" max="13834" width="0.85546875" style="1" customWidth="1"/>
    <col min="13835" max="13835" width="2" style="1" customWidth="1"/>
    <col min="13836" max="13836" width="1.140625" style="1" customWidth="1"/>
    <col min="13837" max="13838" width="2" style="1" customWidth="1"/>
    <col min="13839" max="13843" width="3" style="1" customWidth="1"/>
    <col min="13844" max="13987" width="9.140625" style="1"/>
    <col min="13988" max="13988" width="1.28515625" style="1" customWidth="1"/>
    <col min="13989" max="13989" width="7.28515625" style="1" customWidth="1"/>
    <col min="13990" max="13990" width="4.42578125" style="1" customWidth="1"/>
    <col min="13991" max="13991" width="1" style="1" customWidth="1"/>
    <col min="13992" max="13992" width="3.28515625" style="1" customWidth="1"/>
    <col min="13993" max="13993" width="8.7109375" style="1" customWidth="1"/>
    <col min="13994" max="13994" width="1" style="1" customWidth="1"/>
    <col min="13995" max="13995" width="3.28515625" style="1" customWidth="1"/>
    <col min="13996" max="13996" width="8.7109375" style="1" customWidth="1"/>
    <col min="13997" max="13997" width="1" style="1" customWidth="1"/>
    <col min="13998" max="13998" width="3.28515625" style="1" customWidth="1"/>
    <col min="13999" max="13999" width="8.7109375" style="1" customWidth="1"/>
    <col min="14000" max="14000" width="1" style="1" customWidth="1"/>
    <col min="14001" max="14001" width="3.28515625" style="1" customWidth="1"/>
    <col min="14002" max="14002" width="1" style="1" customWidth="1"/>
    <col min="14003" max="14003" width="5.42578125" style="1" customWidth="1"/>
    <col min="14004" max="14004" width="2.140625" style="1" customWidth="1"/>
    <col min="14005" max="14005" width="1" style="1" customWidth="1"/>
    <col min="14006" max="14006" width="2.140625" style="1" customWidth="1"/>
    <col min="14007" max="14007" width="1" style="1" customWidth="1"/>
    <col min="14008" max="14008" width="2.140625" style="1" customWidth="1"/>
    <col min="14009" max="14009" width="6.5703125" style="1" customWidth="1"/>
    <col min="14010" max="14010" width="1" style="1" customWidth="1"/>
    <col min="14011" max="14011" width="3.28515625" style="1" customWidth="1"/>
    <col min="14012" max="14012" width="0.42578125" style="1" customWidth="1"/>
    <col min="14013" max="14013" width="2.5703125" style="1" customWidth="1"/>
    <col min="14014" max="14014" width="4.28515625" style="1" customWidth="1"/>
    <col min="14015" max="14015" width="1" style="1" customWidth="1"/>
    <col min="14016" max="14016" width="2.140625" style="1" customWidth="1"/>
    <col min="14017" max="14017" width="1" style="1" customWidth="1"/>
    <col min="14018" max="14018" width="3.28515625" style="1" customWidth="1"/>
    <col min="14019" max="14019" width="0.42578125" style="1" customWidth="1"/>
    <col min="14020" max="14020" width="3" style="1" customWidth="1"/>
    <col min="14021" max="14021" width="1" style="1" customWidth="1"/>
    <col min="14022" max="14022" width="2.140625" style="1" customWidth="1"/>
    <col min="14023" max="14023" width="1" style="1" customWidth="1"/>
    <col min="14024" max="14024" width="3.28515625" style="1" customWidth="1"/>
    <col min="14025" max="14025" width="3.5703125" style="1" customWidth="1"/>
    <col min="14026" max="14026" width="1" style="1" customWidth="1"/>
    <col min="14027" max="14027" width="2.140625" style="1" customWidth="1"/>
    <col min="14028" max="14028" width="1" style="1" customWidth="1"/>
    <col min="14029" max="14030" width="3.28515625" style="1" customWidth="1"/>
    <col min="14031" max="14031" width="0.42578125" style="1" customWidth="1"/>
    <col min="14032" max="14032" width="1" style="1" customWidth="1"/>
    <col min="14033" max="14033" width="2.140625" style="1" customWidth="1"/>
    <col min="14034" max="14034" width="1" style="1" customWidth="1"/>
    <col min="14035" max="14035" width="3.28515625" style="1" customWidth="1"/>
    <col min="14036" max="14036" width="1.5703125" style="1" customWidth="1"/>
    <col min="14037" max="14037" width="1" style="1" customWidth="1"/>
    <col min="14038" max="14038" width="1.28515625" style="1" customWidth="1"/>
    <col min="14039" max="14039" width="3.42578125" style="1" customWidth="1"/>
    <col min="14040" max="14040" width="2.140625" style="1" customWidth="1"/>
    <col min="14041" max="14041" width="1" style="1" customWidth="1"/>
    <col min="14042" max="14042" width="4" style="1" customWidth="1"/>
    <col min="14043" max="14043" width="2.85546875" style="1" customWidth="1"/>
    <col min="14044" max="14046" width="1.85546875" style="1" customWidth="1"/>
    <col min="14047" max="14049" width="3.28515625" style="1" customWidth="1"/>
    <col min="14050" max="14052" width="3.140625" style="1" customWidth="1"/>
    <col min="14053" max="14055" width="3.42578125" style="1" customWidth="1"/>
    <col min="14056" max="14060" width="2.140625" style="1" customWidth="1"/>
    <col min="14061" max="14063" width="2.28515625" style="1" customWidth="1"/>
    <col min="14064" max="14064" width="1.5703125" style="1" customWidth="1"/>
    <col min="14065" max="14065" width="2.28515625" style="1" customWidth="1"/>
    <col min="14066" max="14067" width="2.85546875" style="1" customWidth="1"/>
    <col min="14068" max="14068" width="1.140625" style="1" customWidth="1"/>
    <col min="14069" max="14070" width="2.85546875" style="1" customWidth="1"/>
    <col min="14071" max="14073" width="2.140625" style="1" customWidth="1"/>
    <col min="14074" max="14074" width="0.5703125" style="1" customWidth="1"/>
    <col min="14075" max="14076" width="2.140625" style="1" customWidth="1"/>
    <col min="14077" max="14079" width="2.28515625" style="1" customWidth="1"/>
    <col min="14080" max="14080" width="1" style="1" customWidth="1"/>
    <col min="14081" max="14081" width="2.28515625" style="1" customWidth="1"/>
    <col min="14082" max="14085" width="2" style="1" customWidth="1"/>
    <col min="14086" max="14086" width="0.7109375" style="1" customWidth="1"/>
    <col min="14087" max="14089" width="2" style="1" customWidth="1"/>
    <col min="14090" max="14090" width="0.85546875" style="1" customWidth="1"/>
    <col min="14091" max="14091" width="2" style="1" customWidth="1"/>
    <col min="14092" max="14092" width="1.140625" style="1" customWidth="1"/>
    <col min="14093" max="14094" width="2" style="1" customWidth="1"/>
    <col min="14095" max="14099" width="3" style="1" customWidth="1"/>
    <col min="14100" max="14243" width="9.140625" style="1"/>
    <col min="14244" max="14244" width="1.28515625" style="1" customWidth="1"/>
    <col min="14245" max="14245" width="7.28515625" style="1" customWidth="1"/>
    <col min="14246" max="14246" width="4.42578125" style="1" customWidth="1"/>
    <col min="14247" max="14247" width="1" style="1" customWidth="1"/>
    <col min="14248" max="14248" width="3.28515625" style="1" customWidth="1"/>
    <col min="14249" max="14249" width="8.7109375" style="1" customWidth="1"/>
    <col min="14250" max="14250" width="1" style="1" customWidth="1"/>
    <col min="14251" max="14251" width="3.28515625" style="1" customWidth="1"/>
    <col min="14252" max="14252" width="8.7109375" style="1" customWidth="1"/>
    <col min="14253" max="14253" width="1" style="1" customWidth="1"/>
    <col min="14254" max="14254" width="3.28515625" style="1" customWidth="1"/>
    <col min="14255" max="14255" width="8.7109375" style="1" customWidth="1"/>
    <col min="14256" max="14256" width="1" style="1" customWidth="1"/>
    <col min="14257" max="14257" width="3.28515625" style="1" customWidth="1"/>
    <col min="14258" max="14258" width="1" style="1" customWidth="1"/>
    <col min="14259" max="14259" width="5.42578125" style="1" customWidth="1"/>
    <col min="14260" max="14260" width="2.140625" style="1" customWidth="1"/>
    <col min="14261" max="14261" width="1" style="1" customWidth="1"/>
    <col min="14262" max="14262" width="2.140625" style="1" customWidth="1"/>
    <col min="14263" max="14263" width="1" style="1" customWidth="1"/>
    <col min="14264" max="14264" width="2.140625" style="1" customWidth="1"/>
    <col min="14265" max="14265" width="6.5703125" style="1" customWidth="1"/>
    <col min="14266" max="14266" width="1" style="1" customWidth="1"/>
    <col min="14267" max="14267" width="3.28515625" style="1" customWidth="1"/>
    <col min="14268" max="14268" width="0.42578125" style="1" customWidth="1"/>
    <col min="14269" max="14269" width="2.5703125" style="1" customWidth="1"/>
    <col min="14270" max="14270" width="4.28515625" style="1" customWidth="1"/>
    <col min="14271" max="14271" width="1" style="1" customWidth="1"/>
    <col min="14272" max="14272" width="2.140625" style="1" customWidth="1"/>
    <col min="14273" max="14273" width="1" style="1" customWidth="1"/>
    <col min="14274" max="14274" width="3.28515625" style="1" customWidth="1"/>
    <col min="14275" max="14275" width="0.42578125" style="1" customWidth="1"/>
    <col min="14276" max="14276" width="3" style="1" customWidth="1"/>
    <col min="14277" max="14277" width="1" style="1" customWidth="1"/>
    <col min="14278" max="14278" width="2.140625" style="1" customWidth="1"/>
    <col min="14279" max="14279" width="1" style="1" customWidth="1"/>
    <col min="14280" max="14280" width="3.28515625" style="1" customWidth="1"/>
    <col min="14281" max="14281" width="3.5703125" style="1" customWidth="1"/>
    <col min="14282" max="14282" width="1" style="1" customWidth="1"/>
    <col min="14283" max="14283" width="2.140625" style="1" customWidth="1"/>
    <col min="14284" max="14284" width="1" style="1" customWidth="1"/>
    <col min="14285" max="14286" width="3.28515625" style="1" customWidth="1"/>
    <col min="14287" max="14287" width="0.42578125" style="1" customWidth="1"/>
    <col min="14288" max="14288" width="1" style="1" customWidth="1"/>
    <col min="14289" max="14289" width="2.140625" style="1" customWidth="1"/>
    <col min="14290" max="14290" width="1" style="1" customWidth="1"/>
    <col min="14291" max="14291" width="3.28515625" style="1" customWidth="1"/>
    <col min="14292" max="14292" width="1.5703125" style="1" customWidth="1"/>
    <col min="14293" max="14293" width="1" style="1" customWidth="1"/>
    <col min="14294" max="14294" width="1.28515625" style="1" customWidth="1"/>
    <col min="14295" max="14295" width="3.42578125" style="1" customWidth="1"/>
    <col min="14296" max="14296" width="2.140625" style="1" customWidth="1"/>
    <col min="14297" max="14297" width="1" style="1" customWidth="1"/>
    <col min="14298" max="14298" width="4" style="1" customWidth="1"/>
    <col min="14299" max="14299" width="2.85546875" style="1" customWidth="1"/>
    <col min="14300" max="14302" width="1.85546875" style="1" customWidth="1"/>
    <col min="14303" max="14305" width="3.28515625" style="1" customWidth="1"/>
    <col min="14306" max="14308" width="3.140625" style="1" customWidth="1"/>
    <col min="14309" max="14311" width="3.42578125" style="1" customWidth="1"/>
    <col min="14312" max="14316" width="2.140625" style="1" customWidth="1"/>
    <col min="14317" max="14319" width="2.28515625" style="1" customWidth="1"/>
    <col min="14320" max="14320" width="1.5703125" style="1" customWidth="1"/>
    <col min="14321" max="14321" width="2.28515625" style="1" customWidth="1"/>
    <col min="14322" max="14323" width="2.85546875" style="1" customWidth="1"/>
    <col min="14324" max="14324" width="1.140625" style="1" customWidth="1"/>
    <col min="14325" max="14326" width="2.85546875" style="1" customWidth="1"/>
    <col min="14327" max="14329" width="2.140625" style="1" customWidth="1"/>
    <col min="14330" max="14330" width="0.5703125" style="1" customWidth="1"/>
    <col min="14331" max="14332" width="2.140625" style="1" customWidth="1"/>
    <col min="14333" max="14335" width="2.28515625" style="1" customWidth="1"/>
    <col min="14336" max="14336" width="1" style="1" customWidth="1"/>
    <col min="14337" max="14337" width="2.28515625" style="1" customWidth="1"/>
    <col min="14338" max="14341" width="2" style="1" customWidth="1"/>
    <col min="14342" max="14342" width="0.7109375" style="1" customWidth="1"/>
    <col min="14343" max="14345" width="2" style="1" customWidth="1"/>
    <col min="14346" max="14346" width="0.85546875" style="1" customWidth="1"/>
    <col min="14347" max="14347" width="2" style="1" customWidth="1"/>
    <col min="14348" max="14348" width="1.140625" style="1" customWidth="1"/>
    <col min="14349" max="14350" width="2" style="1" customWidth="1"/>
    <col min="14351" max="14355" width="3" style="1" customWidth="1"/>
    <col min="14356" max="14499" width="9.140625" style="1"/>
    <col min="14500" max="14500" width="1.28515625" style="1" customWidth="1"/>
    <col min="14501" max="14501" width="7.28515625" style="1" customWidth="1"/>
    <col min="14502" max="14502" width="4.42578125" style="1" customWidth="1"/>
    <col min="14503" max="14503" width="1" style="1" customWidth="1"/>
    <col min="14504" max="14504" width="3.28515625" style="1" customWidth="1"/>
    <col min="14505" max="14505" width="8.7109375" style="1" customWidth="1"/>
    <col min="14506" max="14506" width="1" style="1" customWidth="1"/>
    <col min="14507" max="14507" width="3.28515625" style="1" customWidth="1"/>
    <col min="14508" max="14508" width="8.7109375" style="1" customWidth="1"/>
    <col min="14509" max="14509" width="1" style="1" customWidth="1"/>
    <col min="14510" max="14510" width="3.28515625" style="1" customWidth="1"/>
    <col min="14511" max="14511" width="8.7109375" style="1" customWidth="1"/>
    <col min="14512" max="14512" width="1" style="1" customWidth="1"/>
    <col min="14513" max="14513" width="3.28515625" style="1" customWidth="1"/>
    <col min="14514" max="14514" width="1" style="1" customWidth="1"/>
    <col min="14515" max="14515" width="5.42578125" style="1" customWidth="1"/>
    <col min="14516" max="14516" width="2.140625" style="1" customWidth="1"/>
    <col min="14517" max="14517" width="1" style="1" customWidth="1"/>
    <col min="14518" max="14518" width="2.140625" style="1" customWidth="1"/>
    <col min="14519" max="14519" width="1" style="1" customWidth="1"/>
    <col min="14520" max="14520" width="2.140625" style="1" customWidth="1"/>
    <col min="14521" max="14521" width="6.5703125" style="1" customWidth="1"/>
    <col min="14522" max="14522" width="1" style="1" customWidth="1"/>
    <col min="14523" max="14523" width="3.28515625" style="1" customWidth="1"/>
    <col min="14524" max="14524" width="0.42578125" style="1" customWidth="1"/>
    <col min="14525" max="14525" width="2.5703125" style="1" customWidth="1"/>
    <col min="14526" max="14526" width="4.28515625" style="1" customWidth="1"/>
    <col min="14527" max="14527" width="1" style="1" customWidth="1"/>
    <col min="14528" max="14528" width="2.140625" style="1" customWidth="1"/>
    <col min="14529" max="14529" width="1" style="1" customWidth="1"/>
    <col min="14530" max="14530" width="3.28515625" style="1" customWidth="1"/>
    <col min="14531" max="14531" width="0.42578125" style="1" customWidth="1"/>
    <col min="14532" max="14532" width="3" style="1" customWidth="1"/>
    <col min="14533" max="14533" width="1" style="1" customWidth="1"/>
    <col min="14534" max="14534" width="2.140625" style="1" customWidth="1"/>
    <col min="14535" max="14535" width="1" style="1" customWidth="1"/>
    <col min="14536" max="14536" width="3.28515625" style="1" customWidth="1"/>
    <col min="14537" max="14537" width="3.5703125" style="1" customWidth="1"/>
    <col min="14538" max="14538" width="1" style="1" customWidth="1"/>
    <col min="14539" max="14539" width="2.140625" style="1" customWidth="1"/>
    <col min="14540" max="14540" width="1" style="1" customWidth="1"/>
    <col min="14541" max="14542" width="3.28515625" style="1" customWidth="1"/>
    <col min="14543" max="14543" width="0.42578125" style="1" customWidth="1"/>
    <col min="14544" max="14544" width="1" style="1" customWidth="1"/>
    <col min="14545" max="14545" width="2.140625" style="1" customWidth="1"/>
    <col min="14546" max="14546" width="1" style="1" customWidth="1"/>
    <col min="14547" max="14547" width="3.28515625" style="1" customWidth="1"/>
    <col min="14548" max="14548" width="1.5703125" style="1" customWidth="1"/>
    <col min="14549" max="14549" width="1" style="1" customWidth="1"/>
    <col min="14550" max="14550" width="1.28515625" style="1" customWidth="1"/>
    <col min="14551" max="14551" width="3.42578125" style="1" customWidth="1"/>
    <col min="14552" max="14552" width="2.140625" style="1" customWidth="1"/>
    <col min="14553" max="14553" width="1" style="1" customWidth="1"/>
    <col min="14554" max="14554" width="4" style="1" customWidth="1"/>
    <col min="14555" max="14555" width="2.85546875" style="1" customWidth="1"/>
    <col min="14556" max="14558" width="1.85546875" style="1" customWidth="1"/>
    <col min="14559" max="14561" width="3.28515625" style="1" customWidth="1"/>
    <col min="14562" max="14564" width="3.140625" style="1" customWidth="1"/>
    <col min="14565" max="14567" width="3.42578125" style="1" customWidth="1"/>
    <col min="14568" max="14572" width="2.140625" style="1" customWidth="1"/>
    <col min="14573" max="14575" width="2.28515625" style="1" customWidth="1"/>
    <col min="14576" max="14576" width="1.5703125" style="1" customWidth="1"/>
    <col min="14577" max="14577" width="2.28515625" style="1" customWidth="1"/>
    <col min="14578" max="14579" width="2.85546875" style="1" customWidth="1"/>
    <col min="14580" max="14580" width="1.140625" style="1" customWidth="1"/>
    <col min="14581" max="14582" width="2.85546875" style="1" customWidth="1"/>
    <col min="14583" max="14585" width="2.140625" style="1" customWidth="1"/>
    <col min="14586" max="14586" width="0.5703125" style="1" customWidth="1"/>
    <col min="14587" max="14588" width="2.140625" style="1" customWidth="1"/>
    <col min="14589" max="14591" width="2.28515625" style="1" customWidth="1"/>
    <col min="14592" max="14592" width="1" style="1" customWidth="1"/>
    <col min="14593" max="14593" width="2.28515625" style="1" customWidth="1"/>
    <col min="14594" max="14597" width="2" style="1" customWidth="1"/>
    <col min="14598" max="14598" width="0.7109375" style="1" customWidth="1"/>
    <col min="14599" max="14601" width="2" style="1" customWidth="1"/>
    <col min="14602" max="14602" width="0.85546875" style="1" customWidth="1"/>
    <col min="14603" max="14603" width="2" style="1" customWidth="1"/>
    <col min="14604" max="14604" width="1.140625" style="1" customWidth="1"/>
    <col min="14605" max="14606" width="2" style="1" customWidth="1"/>
    <col min="14607" max="14611" width="3" style="1" customWidth="1"/>
    <col min="14612" max="14755" width="9.140625" style="1"/>
    <col min="14756" max="14756" width="1.28515625" style="1" customWidth="1"/>
    <col min="14757" max="14757" width="7.28515625" style="1" customWidth="1"/>
    <col min="14758" max="14758" width="4.42578125" style="1" customWidth="1"/>
    <col min="14759" max="14759" width="1" style="1" customWidth="1"/>
    <col min="14760" max="14760" width="3.28515625" style="1" customWidth="1"/>
    <col min="14761" max="14761" width="8.7109375" style="1" customWidth="1"/>
    <col min="14762" max="14762" width="1" style="1" customWidth="1"/>
    <col min="14763" max="14763" width="3.28515625" style="1" customWidth="1"/>
    <col min="14764" max="14764" width="8.7109375" style="1" customWidth="1"/>
    <col min="14765" max="14765" width="1" style="1" customWidth="1"/>
    <col min="14766" max="14766" width="3.28515625" style="1" customWidth="1"/>
    <col min="14767" max="14767" width="8.7109375" style="1" customWidth="1"/>
    <col min="14768" max="14768" width="1" style="1" customWidth="1"/>
    <col min="14769" max="14769" width="3.28515625" style="1" customWidth="1"/>
    <col min="14770" max="14770" width="1" style="1" customWidth="1"/>
    <col min="14771" max="14771" width="5.42578125" style="1" customWidth="1"/>
    <col min="14772" max="14772" width="2.140625" style="1" customWidth="1"/>
    <col min="14773" max="14773" width="1" style="1" customWidth="1"/>
    <col min="14774" max="14774" width="2.140625" style="1" customWidth="1"/>
    <col min="14775" max="14775" width="1" style="1" customWidth="1"/>
    <col min="14776" max="14776" width="2.140625" style="1" customWidth="1"/>
    <col min="14777" max="14777" width="6.5703125" style="1" customWidth="1"/>
    <col min="14778" max="14778" width="1" style="1" customWidth="1"/>
    <col min="14779" max="14779" width="3.28515625" style="1" customWidth="1"/>
    <col min="14780" max="14780" width="0.42578125" style="1" customWidth="1"/>
    <col min="14781" max="14781" width="2.5703125" style="1" customWidth="1"/>
    <col min="14782" max="14782" width="4.28515625" style="1" customWidth="1"/>
    <col min="14783" max="14783" width="1" style="1" customWidth="1"/>
    <col min="14784" max="14784" width="2.140625" style="1" customWidth="1"/>
    <col min="14785" max="14785" width="1" style="1" customWidth="1"/>
    <col min="14786" max="14786" width="3.28515625" style="1" customWidth="1"/>
    <col min="14787" max="14787" width="0.42578125" style="1" customWidth="1"/>
    <col min="14788" max="14788" width="3" style="1" customWidth="1"/>
    <col min="14789" max="14789" width="1" style="1" customWidth="1"/>
    <col min="14790" max="14790" width="2.140625" style="1" customWidth="1"/>
    <col min="14791" max="14791" width="1" style="1" customWidth="1"/>
    <col min="14792" max="14792" width="3.28515625" style="1" customWidth="1"/>
    <col min="14793" max="14793" width="3.5703125" style="1" customWidth="1"/>
    <col min="14794" max="14794" width="1" style="1" customWidth="1"/>
    <col min="14795" max="14795" width="2.140625" style="1" customWidth="1"/>
    <col min="14796" max="14796" width="1" style="1" customWidth="1"/>
    <col min="14797" max="14798" width="3.28515625" style="1" customWidth="1"/>
    <col min="14799" max="14799" width="0.42578125" style="1" customWidth="1"/>
    <col min="14800" max="14800" width="1" style="1" customWidth="1"/>
    <col min="14801" max="14801" width="2.140625" style="1" customWidth="1"/>
    <col min="14802" max="14802" width="1" style="1" customWidth="1"/>
    <col min="14803" max="14803" width="3.28515625" style="1" customWidth="1"/>
    <col min="14804" max="14804" width="1.5703125" style="1" customWidth="1"/>
    <col min="14805" max="14805" width="1" style="1" customWidth="1"/>
    <col min="14806" max="14806" width="1.28515625" style="1" customWidth="1"/>
    <col min="14807" max="14807" width="3.42578125" style="1" customWidth="1"/>
    <col min="14808" max="14808" width="2.140625" style="1" customWidth="1"/>
    <col min="14809" max="14809" width="1" style="1" customWidth="1"/>
    <col min="14810" max="14810" width="4" style="1" customWidth="1"/>
    <col min="14811" max="14811" width="2.85546875" style="1" customWidth="1"/>
    <col min="14812" max="14814" width="1.85546875" style="1" customWidth="1"/>
    <col min="14815" max="14817" width="3.28515625" style="1" customWidth="1"/>
    <col min="14818" max="14820" width="3.140625" style="1" customWidth="1"/>
    <col min="14821" max="14823" width="3.42578125" style="1" customWidth="1"/>
    <col min="14824" max="14828" width="2.140625" style="1" customWidth="1"/>
    <col min="14829" max="14831" width="2.28515625" style="1" customWidth="1"/>
    <col min="14832" max="14832" width="1.5703125" style="1" customWidth="1"/>
    <col min="14833" max="14833" width="2.28515625" style="1" customWidth="1"/>
    <col min="14834" max="14835" width="2.85546875" style="1" customWidth="1"/>
    <col min="14836" max="14836" width="1.140625" style="1" customWidth="1"/>
    <col min="14837" max="14838" width="2.85546875" style="1" customWidth="1"/>
    <col min="14839" max="14841" width="2.140625" style="1" customWidth="1"/>
    <col min="14842" max="14842" width="0.5703125" style="1" customWidth="1"/>
    <col min="14843" max="14844" width="2.140625" style="1" customWidth="1"/>
    <col min="14845" max="14847" width="2.28515625" style="1" customWidth="1"/>
    <col min="14848" max="14848" width="1" style="1" customWidth="1"/>
    <col min="14849" max="14849" width="2.28515625" style="1" customWidth="1"/>
    <col min="14850" max="14853" width="2" style="1" customWidth="1"/>
    <col min="14854" max="14854" width="0.7109375" style="1" customWidth="1"/>
    <col min="14855" max="14857" width="2" style="1" customWidth="1"/>
    <col min="14858" max="14858" width="0.85546875" style="1" customWidth="1"/>
    <col min="14859" max="14859" width="2" style="1" customWidth="1"/>
    <col min="14860" max="14860" width="1.140625" style="1" customWidth="1"/>
    <col min="14861" max="14862" width="2" style="1" customWidth="1"/>
    <col min="14863" max="14867" width="3" style="1" customWidth="1"/>
    <col min="14868" max="15011" width="9.140625" style="1"/>
    <col min="15012" max="15012" width="1.28515625" style="1" customWidth="1"/>
    <col min="15013" max="15013" width="7.28515625" style="1" customWidth="1"/>
    <col min="15014" max="15014" width="4.42578125" style="1" customWidth="1"/>
    <col min="15015" max="15015" width="1" style="1" customWidth="1"/>
    <col min="15016" max="15016" width="3.28515625" style="1" customWidth="1"/>
    <col min="15017" max="15017" width="8.7109375" style="1" customWidth="1"/>
    <col min="15018" max="15018" width="1" style="1" customWidth="1"/>
    <col min="15019" max="15019" width="3.28515625" style="1" customWidth="1"/>
    <col min="15020" max="15020" width="8.7109375" style="1" customWidth="1"/>
    <col min="15021" max="15021" width="1" style="1" customWidth="1"/>
    <col min="15022" max="15022" width="3.28515625" style="1" customWidth="1"/>
    <col min="15023" max="15023" width="8.7109375" style="1" customWidth="1"/>
    <col min="15024" max="15024" width="1" style="1" customWidth="1"/>
    <col min="15025" max="15025" width="3.28515625" style="1" customWidth="1"/>
    <col min="15026" max="15026" width="1" style="1" customWidth="1"/>
    <col min="15027" max="15027" width="5.42578125" style="1" customWidth="1"/>
    <col min="15028" max="15028" width="2.140625" style="1" customWidth="1"/>
    <col min="15029" max="15029" width="1" style="1" customWidth="1"/>
    <col min="15030" max="15030" width="2.140625" style="1" customWidth="1"/>
    <col min="15031" max="15031" width="1" style="1" customWidth="1"/>
    <col min="15032" max="15032" width="2.140625" style="1" customWidth="1"/>
    <col min="15033" max="15033" width="6.5703125" style="1" customWidth="1"/>
    <col min="15034" max="15034" width="1" style="1" customWidth="1"/>
    <col min="15035" max="15035" width="3.28515625" style="1" customWidth="1"/>
    <col min="15036" max="15036" width="0.42578125" style="1" customWidth="1"/>
    <col min="15037" max="15037" width="2.5703125" style="1" customWidth="1"/>
    <col min="15038" max="15038" width="4.28515625" style="1" customWidth="1"/>
    <col min="15039" max="15039" width="1" style="1" customWidth="1"/>
    <col min="15040" max="15040" width="2.140625" style="1" customWidth="1"/>
    <col min="15041" max="15041" width="1" style="1" customWidth="1"/>
    <col min="15042" max="15042" width="3.28515625" style="1" customWidth="1"/>
    <col min="15043" max="15043" width="0.42578125" style="1" customWidth="1"/>
    <col min="15044" max="15044" width="3" style="1" customWidth="1"/>
    <col min="15045" max="15045" width="1" style="1" customWidth="1"/>
    <col min="15046" max="15046" width="2.140625" style="1" customWidth="1"/>
    <col min="15047" max="15047" width="1" style="1" customWidth="1"/>
    <col min="15048" max="15048" width="3.28515625" style="1" customWidth="1"/>
    <col min="15049" max="15049" width="3.5703125" style="1" customWidth="1"/>
    <col min="15050" max="15050" width="1" style="1" customWidth="1"/>
    <col min="15051" max="15051" width="2.140625" style="1" customWidth="1"/>
    <col min="15052" max="15052" width="1" style="1" customWidth="1"/>
    <col min="15053" max="15054" width="3.28515625" style="1" customWidth="1"/>
    <col min="15055" max="15055" width="0.42578125" style="1" customWidth="1"/>
    <col min="15056" max="15056" width="1" style="1" customWidth="1"/>
    <col min="15057" max="15057" width="2.140625" style="1" customWidth="1"/>
    <col min="15058" max="15058" width="1" style="1" customWidth="1"/>
    <col min="15059" max="15059" width="3.28515625" style="1" customWidth="1"/>
    <col min="15060" max="15060" width="1.5703125" style="1" customWidth="1"/>
    <col min="15061" max="15061" width="1" style="1" customWidth="1"/>
    <col min="15062" max="15062" width="1.28515625" style="1" customWidth="1"/>
    <col min="15063" max="15063" width="3.42578125" style="1" customWidth="1"/>
    <col min="15064" max="15064" width="2.140625" style="1" customWidth="1"/>
    <col min="15065" max="15065" width="1" style="1" customWidth="1"/>
    <col min="15066" max="15066" width="4" style="1" customWidth="1"/>
    <col min="15067" max="15067" width="2.85546875" style="1" customWidth="1"/>
    <col min="15068" max="15070" width="1.85546875" style="1" customWidth="1"/>
    <col min="15071" max="15073" width="3.28515625" style="1" customWidth="1"/>
    <col min="15074" max="15076" width="3.140625" style="1" customWidth="1"/>
    <col min="15077" max="15079" width="3.42578125" style="1" customWidth="1"/>
    <col min="15080" max="15084" width="2.140625" style="1" customWidth="1"/>
    <col min="15085" max="15087" width="2.28515625" style="1" customWidth="1"/>
    <col min="15088" max="15088" width="1.5703125" style="1" customWidth="1"/>
    <col min="15089" max="15089" width="2.28515625" style="1" customWidth="1"/>
    <col min="15090" max="15091" width="2.85546875" style="1" customWidth="1"/>
    <col min="15092" max="15092" width="1.140625" style="1" customWidth="1"/>
    <col min="15093" max="15094" width="2.85546875" style="1" customWidth="1"/>
    <col min="15095" max="15097" width="2.140625" style="1" customWidth="1"/>
    <col min="15098" max="15098" width="0.5703125" style="1" customWidth="1"/>
    <col min="15099" max="15100" width="2.140625" style="1" customWidth="1"/>
    <col min="15101" max="15103" width="2.28515625" style="1" customWidth="1"/>
    <col min="15104" max="15104" width="1" style="1" customWidth="1"/>
    <col min="15105" max="15105" width="2.28515625" style="1" customWidth="1"/>
    <col min="15106" max="15109" width="2" style="1" customWidth="1"/>
    <col min="15110" max="15110" width="0.7109375" style="1" customWidth="1"/>
    <col min="15111" max="15113" width="2" style="1" customWidth="1"/>
    <col min="15114" max="15114" width="0.85546875" style="1" customWidth="1"/>
    <col min="15115" max="15115" width="2" style="1" customWidth="1"/>
    <col min="15116" max="15116" width="1.140625" style="1" customWidth="1"/>
    <col min="15117" max="15118" width="2" style="1" customWidth="1"/>
    <col min="15119" max="15123" width="3" style="1" customWidth="1"/>
    <col min="15124" max="15267" width="9.140625" style="1"/>
    <col min="15268" max="15268" width="1.28515625" style="1" customWidth="1"/>
    <col min="15269" max="15269" width="7.28515625" style="1" customWidth="1"/>
    <col min="15270" max="15270" width="4.42578125" style="1" customWidth="1"/>
    <col min="15271" max="15271" width="1" style="1" customWidth="1"/>
    <col min="15272" max="15272" width="3.28515625" style="1" customWidth="1"/>
    <col min="15273" max="15273" width="8.7109375" style="1" customWidth="1"/>
    <col min="15274" max="15274" width="1" style="1" customWidth="1"/>
    <col min="15275" max="15275" width="3.28515625" style="1" customWidth="1"/>
    <col min="15276" max="15276" width="8.7109375" style="1" customWidth="1"/>
    <col min="15277" max="15277" width="1" style="1" customWidth="1"/>
    <col min="15278" max="15278" width="3.28515625" style="1" customWidth="1"/>
    <col min="15279" max="15279" width="8.7109375" style="1" customWidth="1"/>
    <col min="15280" max="15280" width="1" style="1" customWidth="1"/>
    <col min="15281" max="15281" width="3.28515625" style="1" customWidth="1"/>
    <col min="15282" max="15282" width="1" style="1" customWidth="1"/>
    <col min="15283" max="15283" width="5.42578125" style="1" customWidth="1"/>
    <col min="15284" max="15284" width="2.140625" style="1" customWidth="1"/>
    <col min="15285" max="15285" width="1" style="1" customWidth="1"/>
    <col min="15286" max="15286" width="2.140625" style="1" customWidth="1"/>
    <col min="15287" max="15287" width="1" style="1" customWidth="1"/>
    <col min="15288" max="15288" width="2.140625" style="1" customWidth="1"/>
    <col min="15289" max="15289" width="6.5703125" style="1" customWidth="1"/>
    <col min="15290" max="15290" width="1" style="1" customWidth="1"/>
    <col min="15291" max="15291" width="3.28515625" style="1" customWidth="1"/>
    <col min="15292" max="15292" width="0.42578125" style="1" customWidth="1"/>
    <col min="15293" max="15293" width="2.5703125" style="1" customWidth="1"/>
    <col min="15294" max="15294" width="4.28515625" style="1" customWidth="1"/>
    <col min="15295" max="15295" width="1" style="1" customWidth="1"/>
    <col min="15296" max="15296" width="2.140625" style="1" customWidth="1"/>
    <col min="15297" max="15297" width="1" style="1" customWidth="1"/>
    <col min="15298" max="15298" width="3.28515625" style="1" customWidth="1"/>
    <col min="15299" max="15299" width="0.42578125" style="1" customWidth="1"/>
    <col min="15300" max="15300" width="3" style="1" customWidth="1"/>
    <col min="15301" max="15301" width="1" style="1" customWidth="1"/>
    <col min="15302" max="15302" width="2.140625" style="1" customWidth="1"/>
    <col min="15303" max="15303" width="1" style="1" customWidth="1"/>
    <col min="15304" max="15304" width="3.28515625" style="1" customWidth="1"/>
    <col min="15305" max="15305" width="3.5703125" style="1" customWidth="1"/>
    <col min="15306" max="15306" width="1" style="1" customWidth="1"/>
    <col min="15307" max="15307" width="2.140625" style="1" customWidth="1"/>
    <col min="15308" max="15308" width="1" style="1" customWidth="1"/>
    <col min="15309" max="15310" width="3.28515625" style="1" customWidth="1"/>
    <col min="15311" max="15311" width="0.42578125" style="1" customWidth="1"/>
    <col min="15312" max="15312" width="1" style="1" customWidth="1"/>
    <col min="15313" max="15313" width="2.140625" style="1" customWidth="1"/>
    <col min="15314" max="15314" width="1" style="1" customWidth="1"/>
    <col min="15315" max="15315" width="3.28515625" style="1" customWidth="1"/>
    <col min="15316" max="15316" width="1.5703125" style="1" customWidth="1"/>
    <col min="15317" max="15317" width="1" style="1" customWidth="1"/>
    <col min="15318" max="15318" width="1.28515625" style="1" customWidth="1"/>
    <col min="15319" max="15319" width="3.42578125" style="1" customWidth="1"/>
    <col min="15320" max="15320" width="2.140625" style="1" customWidth="1"/>
    <col min="15321" max="15321" width="1" style="1" customWidth="1"/>
    <col min="15322" max="15322" width="4" style="1" customWidth="1"/>
    <col min="15323" max="15323" width="2.85546875" style="1" customWidth="1"/>
    <col min="15324" max="15326" width="1.85546875" style="1" customWidth="1"/>
    <col min="15327" max="15329" width="3.28515625" style="1" customWidth="1"/>
    <col min="15330" max="15332" width="3.140625" style="1" customWidth="1"/>
    <col min="15333" max="15335" width="3.42578125" style="1" customWidth="1"/>
    <col min="15336" max="15340" width="2.140625" style="1" customWidth="1"/>
    <col min="15341" max="15343" width="2.28515625" style="1" customWidth="1"/>
    <col min="15344" max="15344" width="1.5703125" style="1" customWidth="1"/>
    <col min="15345" max="15345" width="2.28515625" style="1" customWidth="1"/>
    <col min="15346" max="15347" width="2.85546875" style="1" customWidth="1"/>
    <col min="15348" max="15348" width="1.140625" style="1" customWidth="1"/>
    <col min="15349" max="15350" width="2.85546875" style="1" customWidth="1"/>
    <col min="15351" max="15353" width="2.140625" style="1" customWidth="1"/>
    <col min="15354" max="15354" width="0.5703125" style="1" customWidth="1"/>
    <col min="15355" max="15356" width="2.140625" style="1" customWidth="1"/>
    <col min="15357" max="15359" width="2.28515625" style="1" customWidth="1"/>
    <col min="15360" max="15360" width="1" style="1" customWidth="1"/>
    <col min="15361" max="15361" width="2.28515625" style="1" customWidth="1"/>
    <col min="15362" max="15365" width="2" style="1" customWidth="1"/>
    <col min="15366" max="15366" width="0.7109375" style="1" customWidth="1"/>
    <col min="15367" max="15369" width="2" style="1" customWidth="1"/>
    <col min="15370" max="15370" width="0.85546875" style="1" customWidth="1"/>
    <col min="15371" max="15371" width="2" style="1" customWidth="1"/>
    <col min="15372" max="15372" width="1.140625" style="1" customWidth="1"/>
    <col min="15373" max="15374" width="2" style="1" customWidth="1"/>
    <col min="15375" max="15379" width="3" style="1" customWidth="1"/>
    <col min="15380" max="15523" width="9.140625" style="1"/>
    <col min="15524" max="15524" width="1.28515625" style="1" customWidth="1"/>
    <col min="15525" max="15525" width="7.28515625" style="1" customWidth="1"/>
    <col min="15526" max="15526" width="4.42578125" style="1" customWidth="1"/>
    <col min="15527" max="15527" width="1" style="1" customWidth="1"/>
    <col min="15528" max="15528" width="3.28515625" style="1" customWidth="1"/>
    <col min="15529" max="15529" width="8.7109375" style="1" customWidth="1"/>
    <col min="15530" max="15530" width="1" style="1" customWidth="1"/>
    <col min="15531" max="15531" width="3.28515625" style="1" customWidth="1"/>
    <col min="15532" max="15532" width="8.7109375" style="1" customWidth="1"/>
    <col min="15533" max="15533" width="1" style="1" customWidth="1"/>
    <col min="15534" max="15534" width="3.28515625" style="1" customWidth="1"/>
    <col min="15535" max="15535" width="8.7109375" style="1" customWidth="1"/>
    <col min="15536" max="15536" width="1" style="1" customWidth="1"/>
    <col min="15537" max="15537" width="3.28515625" style="1" customWidth="1"/>
    <col min="15538" max="15538" width="1" style="1" customWidth="1"/>
    <col min="15539" max="15539" width="5.42578125" style="1" customWidth="1"/>
    <col min="15540" max="15540" width="2.140625" style="1" customWidth="1"/>
    <col min="15541" max="15541" width="1" style="1" customWidth="1"/>
    <col min="15542" max="15542" width="2.140625" style="1" customWidth="1"/>
    <col min="15543" max="15543" width="1" style="1" customWidth="1"/>
    <col min="15544" max="15544" width="2.140625" style="1" customWidth="1"/>
    <col min="15545" max="15545" width="6.5703125" style="1" customWidth="1"/>
    <col min="15546" max="15546" width="1" style="1" customWidth="1"/>
    <col min="15547" max="15547" width="3.28515625" style="1" customWidth="1"/>
    <col min="15548" max="15548" width="0.42578125" style="1" customWidth="1"/>
    <col min="15549" max="15549" width="2.5703125" style="1" customWidth="1"/>
    <col min="15550" max="15550" width="4.28515625" style="1" customWidth="1"/>
    <col min="15551" max="15551" width="1" style="1" customWidth="1"/>
    <col min="15552" max="15552" width="2.140625" style="1" customWidth="1"/>
    <col min="15553" max="15553" width="1" style="1" customWidth="1"/>
    <col min="15554" max="15554" width="3.28515625" style="1" customWidth="1"/>
    <col min="15555" max="15555" width="0.42578125" style="1" customWidth="1"/>
    <col min="15556" max="15556" width="3" style="1" customWidth="1"/>
    <col min="15557" max="15557" width="1" style="1" customWidth="1"/>
    <col min="15558" max="15558" width="2.140625" style="1" customWidth="1"/>
    <col min="15559" max="15559" width="1" style="1" customWidth="1"/>
    <col min="15560" max="15560" width="3.28515625" style="1" customWidth="1"/>
    <col min="15561" max="15561" width="3.5703125" style="1" customWidth="1"/>
    <col min="15562" max="15562" width="1" style="1" customWidth="1"/>
    <col min="15563" max="15563" width="2.140625" style="1" customWidth="1"/>
    <col min="15564" max="15564" width="1" style="1" customWidth="1"/>
    <col min="15565" max="15566" width="3.28515625" style="1" customWidth="1"/>
    <col min="15567" max="15567" width="0.42578125" style="1" customWidth="1"/>
    <col min="15568" max="15568" width="1" style="1" customWidth="1"/>
    <col min="15569" max="15569" width="2.140625" style="1" customWidth="1"/>
    <col min="15570" max="15570" width="1" style="1" customWidth="1"/>
    <col min="15571" max="15571" width="3.28515625" style="1" customWidth="1"/>
    <col min="15572" max="15572" width="1.5703125" style="1" customWidth="1"/>
    <col min="15573" max="15573" width="1" style="1" customWidth="1"/>
    <col min="15574" max="15574" width="1.28515625" style="1" customWidth="1"/>
    <col min="15575" max="15575" width="3.42578125" style="1" customWidth="1"/>
    <col min="15576" max="15576" width="2.140625" style="1" customWidth="1"/>
    <col min="15577" max="15577" width="1" style="1" customWidth="1"/>
    <col min="15578" max="15578" width="4" style="1" customWidth="1"/>
    <col min="15579" max="15579" width="2.85546875" style="1" customWidth="1"/>
    <col min="15580" max="15582" width="1.85546875" style="1" customWidth="1"/>
    <col min="15583" max="15585" width="3.28515625" style="1" customWidth="1"/>
    <col min="15586" max="15588" width="3.140625" style="1" customWidth="1"/>
    <col min="15589" max="15591" width="3.42578125" style="1" customWidth="1"/>
    <col min="15592" max="15596" width="2.140625" style="1" customWidth="1"/>
    <col min="15597" max="15599" width="2.28515625" style="1" customWidth="1"/>
    <col min="15600" max="15600" width="1.5703125" style="1" customWidth="1"/>
    <col min="15601" max="15601" width="2.28515625" style="1" customWidth="1"/>
    <col min="15602" max="15603" width="2.85546875" style="1" customWidth="1"/>
    <col min="15604" max="15604" width="1.140625" style="1" customWidth="1"/>
    <col min="15605" max="15606" width="2.85546875" style="1" customWidth="1"/>
    <col min="15607" max="15609" width="2.140625" style="1" customWidth="1"/>
    <col min="15610" max="15610" width="0.5703125" style="1" customWidth="1"/>
    <col min="15611" max="15612" width="2.140625" style="1" customWidth="1"/>
    <col min="15613" max="15615" width="2.28515625" style="1" customWidth="1"/>
    <col min="15616" max="15616" width="1" style="1" customWidth="1"/>
    <col min="15617" max="15617" width="2.28515625" style="1" customWidth="1"/>
    <col min="15618" max="15621" width="2" style="1" customWidth="1"/>
    <col min="15622" max="15622" width="0.7109375" style="1" customWidth="1"/>
    <col min="15623" max="15625" width="2" style="1" customWidth="1"/>
    <col min="15626" max="15626" width="0.85546875" style="1" customWidth="1"/>
    <col min="15627" max="15627" width="2" style="1" customWidth="1"/>
    <col min="15628" max="15628" width="1.140625" style="1" customWidth="1"/>
    <col min="15629" max="15630" width="2" style="1" customWidth="1"/>
    <col min="15631" max="15635" width="3" style="1" customWidth="1"/>
    <col min="15636" max="15779" width="9.140625" style="1"/>
    <col min="15780" max="15780" width="1.28515625" style="1" customWidth="1"/>
    <col min="15781" max="15781" width="7.28515625" style="1" customWidth="1"/>
    <col min="15782" max="15782" width="4.42578125" style="1" customWidth="1"/>
    <col min="15783" max="15783" width="1" style="1" customWidth="1"/>
    <col min="15784" max="15784" width="3.28515625" style="1" customWidth="1"/>
    <col min="15785" max="15785" width="8.7109375" style="1" customWidth="1"/>
    <col min="15786" max="15786" width="1" style="1" customWidth="1"/>
    <col min="15787" max="15787" width="3.28515625" style="1" customWidth="1"/>
    <col min="15788" max="15788" width="8.7109375" style="1" customWidth="1"/>
    <col min="15789" max="15789" width="1" style="1" customWidth="1"/>
    <col min="15790" max="15790" width="3.28515625" style="1" customWidth="1"/>
    <col min="15791" max="15791" width="8.7109375" style="1" customWidth="1"/>
    <col min="15792" max="15792" width="1" style="1" customWidth="1"/>
    <col min="15793" max="15793" width="3.28515625" style="1" customWidth="1"/>
    <col min="15794" max="15794" width="1" style="1" customWidth="1"/>
    <col min="15795" max="15795" width="5.42578125" style="1" customWidth="1"/>
    <col min="15796" max="15796" width="2.140625" style="1" customWidth="1"/>
    <col min="15797" max="15797" width="1" style="1" customWidth="1"/>
    <col min="15798" max="15798" width="2.140625" style="1" customWidth="1"/>
    <col min="15799" max="15799" width="1" style="1" customWidth="1"/>
    <col min="15800" max="15800" width="2.140625" style="1" customWidth="1"/>
    <col min="15801" max="15801" width="6.5703125" style="1" customWidth="1"/>
    <col min="15802" max="15802" width="1" style="1" customWidth="1"/>
    <col min="15803" max="15803" width="3.28515625" style="1" customWidth="1"/>
    <col min="15804" max="15804" width="0.42578125" style="1" customWidth="1"/>
    <col min="15805" max="15805" width="2.5703125" style="1" customWidth="1"/>
    <col min="15806" max="15806" width="4.28515625" style="1" customWidth="1"/>
    <col min="15807" max="15807" width="1" style="1" customWidth="1"/>
    <col min="15808" max="15808" width="2.140625" style="1" customWidth="1"/>
    <col min="15809" max="15809" width="1" style="1" customWidth="1"/>
    <col min="15810" max="15810" width="3.28515625" style="1" customWidth="1"/>
    <col min="15811" max="15811" width="0.42578125" style="1" customWidth="1"/>
    <col min="15812" max="15812" width="3" style="1" customWidth="1"/>
    <col min="15813" max="15813" width="1" style="1" customWidth="1"/>
    <col min="15814" max="15814" width="2.140625" style="1" customWidth="1"/>
    <col min="15815" max="15815" width="1" style="1" customWidth="1"/>
    <col min="15816" max="15816" width="3.28515625" style="1" customWidth="1"/>
    <col min="15817" max="15817" width="3.5703125" style="1" customWidth="1"/>
    <col min="15818" max="15818" width="1" style="1" customWidth="1"/>
    <col min="15819" max="15819" width="2.140625" style="1" customWidth="1"/>
    <col min="15820" max="15820" width="1" style="1" customWidth="1"/>
    <col min="15821" max="15822" width="3.28515625" style="1" customWidth="1"/>
    <col min="15823" max="15823" width="0.42578125" style="1" customWidth="1"/>
    <col min="15824" max="15824" width="1" style="1" customWidth="1"/>
    <col min="15825" max="15825" width="2.140625" style="1" customWidth="1"/>
    <col min="15826" max="15826" width="1" style="1" customWidth="1"/>
    <col min="15827" max="15827" width="3.28515625" style="1" customWidth="1"/>
    <col min="15828" max="15828" width="1.5703125" style="1" customWidth="1"/>
    <col min="15829" max="15829" width="1" style="1" customWidth="1"/>
    <col min="15830" max="15830" width="1.28515625" style="1" customWidth="1"/>
    <col min="15831" max="15831" width="3.42578125" style="1" customWidth="1"/>
    <col min="15832" max="15832" width="2.140625" style="1" customWidth="1"/>
    <col min="15833" max="15833" width="1" style="1" customWidth="1"/>
    <col min="15834" max="15834" width="4" style="1" customWidth="1"/>
    <col min="15835" max="15835" width="2.85546875" style="1" customWidth="1"/>
    <col min="15836" max="15838" width="1.85546875" style="1" customWidth="1"/>
    <col min="15839" max="15841" width="3.28515625" style="1" customWidth="1"/>
    <col min="15842" max="15844" width="3.140625" style="1" customWidth="1"/>
    <col min="15845" max="15847" width="3.42578125" style="1" customWidth="1"/>
    <col min="15848" max="15852" width="2.140625" style="1" customWidth="1"/>
    <col min="15853" max="15855" width="2.28515625" style="1" customWidth="1"/>
    <col min="15856" max="15856" width="1.5703125" style="1" customWidth="1"/>
    <col min="15857" max="15857" width="2.28515625" style="1" customWidth="1"/>
    <col min="15858" max="15859" width="2.85546875" style="1" customWidth="1"/>
    <col min="15860" max="15860" width="1.140625" style="1" customWidth="1"/>
    <col min="15861" max="15862" width="2.85546875" style="1" customWidth="1"/>
    <col min="15863" max="15865" width="2.140625" style="1" customWidth="1"/>
    <col min="15866" max="15866" width="0.5703125" style="1" customWidth="1"/>
    <col min="15867" max="15868" width="2.140625" style="1" customWidth="1"/>
    <col min="15869" max="15871" width="2.28515625" style="1" customWidth="1"/>
    <col min="15872" max="15872" width="1" style="1" customWidth="1"/>
    <col min="15873" max="15873" width="2.28515625" style="1" customWidth="1"/>
    <col min="15874" max="15877" width="2" style="1" customWidth="1"/>
    <col min="15878" max="15878" width="0.7109375" style="1" customWidth="1"/>
    <col min="15879" max="15881" width="2" style="1" customWidth="1"/>
    <col min="15882" max="15882" width="0.85546875" style="1" customWidth="1"/>
    <col min="15883" max="15883" width="2" style="1" customWidth="1"/>
    <col min="15884" max="15884" width="1.140625" style="1" customWidth="1"/>
    <col min="15885" max="15886" width="2" style="1" customWidth="1"/>
    <col min="15887" max="15891" width="3" style="1" customWidth="1"/>
    <col min="15892" max="16035" width="9.140625" style="1"/>
    <col min="16036" max="16036" width="1.28515625" style="1" customWidth="1"/>
    <col min="16037" max="16037" width="7.28515625" style="1" customWidth="1"/>
    <col min="16038" max="16038" width="4.42578125" style="1" customWidth="1"/>
    <col min="16039" max="16039" width="1" style="1" customWidth="1"/>
    <col min="16040" max="16040" width="3.28515625" style="1" customWidth="1"/>
    <col min="16041" max="16041" width="8.7109375" style="1" customWidth="1"/>
    <col min="16042" max="16042" width="1" style="1" customWidth="1"/>
    <col min="16043" max="16043" width="3.28515625" style="1" customWidth="1"/>
    <col min="16044" max="16044" width="8.7109375" style="1" customWidth="1"/>
    <col min="16045" max="16045" width="1" style="1" customWidth="1"/>
    <col min="16046" max="16046" width="3.28515625" style="1" customWidth="1"/>
    <col min="16047" max="16047" width="8.7109375" style="1" customWidth="1"/>
    <col min="16048" max="16048" width="1" style="1" customWidth="1"/>
    <col min="16049" max="16049" width="3.28515625" style="1" customWidth="1"/>
    <col min="16050" max="16050" width="1" style="1" customWidth="1"/>
    <col min="16051" max="16051" width="5.42578125" style="1" customWidth="1"/>
    <col min="16052" max="16052" width="2.140625" style="1" customWidth="1"/>
    <col min="16053" max="16053" width="1" style="1" customWidth="1"/>
    <col min="16054" max="16054" width="2.140625" style="1" customWidth="1"/>
    <col min="16055" max="16055" width="1" style="1" customWidth="1"/>
    <col min="16056" max="16056" width="2.140625" style="1" customWidth="1"/>
    <col min="16057" max="16057" width="6.5703125" style="1" customWidth="1"/>
    <col min="16058" max="16058" width="1" style="1" customWidth="1"/>
    <col min="16059" max="16059" width="3.28515625" style="1" customWidth="1"/>
    <col min="16060" max="16060" width="0.42578125" style="1" customWidth="1"/>
    <col min="16061" max="16061" width="2.5703125" style="1" customWidth="1"/>
    <col min="16062" max="16062" width="4.28515625" style="1" customWidth="1"/>
    <col min="16063" max="16063" width="1" style="1" customWidth="1"/>
    <col min="16064" max="16064" width="2.140625" style="1" customWidth="1"/>
    <col min="16065" max="16065" width="1" style="1" customWidth="1"/>
    <col min="16066" max="16066" width="3.28515625" style="1" customWidth="1"/>
    <col min="16067" max="16067" width="0.42578125" style="1" customWidth="1"/>
    <col min="16068" max="16068" width="3" style="1" customWidth="1"/>
    <col min="16069" max="16069" width="1" style="1" customWidth="1"/>
    <col min="16070" max="16070" width="2.140625" style="1" customWidth="1"/>
    <col min="16071" max="16071" width="1" style="1" customWidth="1"/>
    <col min="16072" max="16072" width="3.28515625" style="1" customWidth="1"/>
    <col min="16073" max="16073" width="3.5703125" style="1" customWidth="1"/>
    <col min="16074" max="16074" width="1" style="1" customWidth="1"/>
    <col min="16075" max="16075" width="2.140625" style="1" customWidth="1"/>
    <col min="16076" max="16076" width="1" style="1" customWidth="1"/>
    <col min="16077" max="16078" width="3.28515625" style="1" customWidth="1"/>
    <col min="16079" max="16079" width="0.42578125" style="1" customWidth="1"/>
    <col min="16080" max="16080" width="1" style="1" customWidth="1"/>
    <col min="16081" max="16081" width="2.140625" style="1" customWidth="1"/>
    <col min="16082" max="16082" width="1" style="1" customWidth="1"/>
    <col min="16083" max="16083" width="3.28515625" style="1" customWidth="1"/>
    <col min="16084" max="16084" width="1.5703125" style="1" customWidth="1"/>
    <col min="16085" max="16085" width="1" style="1" customWidth="1"/>
    <col min="16086" max="16086" width="1.28515625" style="1" customWidth="1"/>
    <col min="16087" max="16087" width="3.42578125" style="1" customWidth="1"/>
    <col min="16088" max="16088" width="2.140625" style="1" customWidth="1"/>
    <col min="16089" max="16089" width="1" style="1" customWidth="1"/>
    <col min="16090" max="16090" width="4" style="1" customWidth="1"/>
    <col min="16091" max="16091" width="2.85546875" style="1" customWidth="1"/>
    <col min="16092" max="16094" width="1.85546875" style="1" customWidth="1"/>
    <col min="16095" max="16097" width="3.28515625" style="1" customWidth="1"/>
    <col min="16098" max="16100" width="3.140625" style="1" customWidth="1"/>
    <col min="16101" max="16103" width="3.42578125" style="1" customWidth="1"/>
    <col min="16104" max="16108" width="2.140625" style="1" customWidth="1"/>
    <col min="16109" max="16111" width="2.28515625" style="1" customWidth="1"/>
    <col min="16112" max="16112" width="1.5703125" style="1" customWidth="1"/>
    <col min="16113" max="16113" width="2.28515625" style="1" customWidth="1"/>
    <col min="16114" max="16115" width="2.85546875" style="1" customWidth="1"/>
    <col min="16116" max="16116" width="1.140625" style="1" customWidth="1"/>
    <col min="16117" max="16118" width="2.85546875" style="1" customWidth="1"/>
    <col min="16119" max="16121" width="2.140625" style="1" customWidth="1"/>
    <col min="16122" max="16122" width="0.5703125" style="1" customWidth="1"/>
    <col min="16123" max="16124" width="2.140625" style="1" customWidth="1"/>
    <col min="16125" max="16127" width="2.28515625" style="1" customWidth="1"/>
    <col min="16128" max="16128" width="1" style="1" customWidth="1"/>
    <col min="16129" max="16129" width="2.28515625" style="1" customWidth="1"/>
    <col min="16130" max="16133" width="2" style="1" customWidth="1"/>
    <col min="16134" max="16134" width="0.7109375" style="1" customWidth="1"/>
    <col min="16135" max="16137" width="2" style="1" customWidth="1"/>
    <col min="16138" max="16138" width="0.85546875" style="1" customWidth="1"/>
    <col min="16139" max="16139" width="2" style="1" customWidth="1"/>
    <col min="16140" max="16140" width="1.140625" style="1" customWidth="1"/>
    <col min="16141" max="16142" width="2" style="1" customWidth="1"/>
    <col min="16143" max="16147" width="3" style="1" customWidth="1"/>
    <col min="16148" max="16379" width="10.28515625" style="1"/>
    <col min="16380" max="16384" width="10.28515625" style="1" customWidth="1"/>
  </cols>
  <sheetData>
    <row r="1" spans="1:21" s="72" customFormat="1" ht="13.5" hidden="1" customHeight="1">
      <c r="C1" s="38"/>
      <c r="D1" s="73"/>
      <c r="E1" s="73"/>
      <c r="F1" s="86" t="s">
        <v>33</v>
      </c>
      <c r="G1" s="87"/>
      <c r="H1" s="88"/>
      <c r="I1" s="89"/>
      <c r="T1" s="75"/>
      <c r="U1" s="76"/>
    </row>
    <row r="2" spans="1:21" s="72" customFormat="1" ht="13.5" hidden="1" customHeight="1">
      <c r="C2" s="38"/>
      <c r="D2" s="73"/>
      <c r="E2" s="73"/>
      <c r="F2" s="38" t="s">
        <v>106</v>
      </c>
      <c r="G2" s="38"/>
      <c r="H2" s="38"/>
      <c r="I2" s="90"/>
      <c r="J2" s="38"/>
      <c r="K2" s="38"/>
      <c r="L2" s="38"/>
      <c r="M2" s="38"/>
      <c r="N2" s="38"/>
      <c r="O2" s="38"/>
      <c r="P2" s="38"/>
      <c r="Q2" s="38"/>
      <c r="R2" s="38"/>
      <c r="T2" s="75"/>
      <c r="U2" s="76"/>
    </row>
    <row r="3" spans="1:21" s="72" customFormat="1" ht="13.5" hidden="1" customHeight="1">
      <c r="C3" s="38"/>
      <c r="D3" s="73"/>
      <c r="E3" s="73"/>
      <c r="F3" s="38" t="s">
        <v>104</v>
      </c>
      <c r="G3" s="38"/>
      <c r="H3" s="38"/>
      <c r="I3" s="90"/>
      <c r="J3" s="38"/>
      <c r="K3" s="38"/>
      <c r="L3" s="38"/>
      <c r="M3" s="38"/>
      <c r="N3" s="38"/>
      <c r="O3" s="38"/>
      <c r="P3" s="38"/>
      <c r="Q3" s="38"/>
      <c r="R3" s="38"/>
      <c r="T3" s="75"/>
      <c r="U3" s="76"/>
    </row>
    <row r="4" spans="1:21" s="72" customFormat="1" ht="13.5" hidden="1" customHeight="1">
      <c r="C4" s="38"/>
      <c r="D4" s="73"/>
      <c r="E4" s="73"/>
      <c r="F4" s="38" t="s">
        <v>105</v>
      </c>
      <c r="G4" s="38"/>
      <c r="H4" s="38"/>
      <c r="I4" s="90"/>
      <c r="J4" s="38"/>
      <c r="K4" s="38"/>
      <c r="L4" s="38"/>
      <c r="M4" s="38"/>
      <c r="N4" s="38"/>
      <c r="O4" s="38"/>
      <c r="P4" s="38"/>
      <c r="Q4" s="38"/>
      <c r="R4" s="38"/>
      <c r="T4" s="75"/>
      <c r="U4" s="76"/>
    </row>
    <row r="5" spans="1:21" s="72" customFormat="1" ht="13.5" hidden="1" customHeight="1">
      <c r="C5" s="38"/>
      <c r="D5" s="73"/>
      <c r="E5" s="73"/>
      <c r="F5" s="38" t="s">
        <v>107</v>
      </c>
      <c r="G5" s="38"/>
      <c r="H5" s="38"/>
      <c r="I5" s="90"/>
      <c r="J5" s="38"/>
      <c r="K5" s="38"/>
      <c r="L5" s="38"/>
      <c r="M5" s="38"/>
      <c r="N5" s="38"/>
      <c r="O5" s="38"/>
      <c r="P5" s="38"/>
      <c r="Q5" s="38"/>
      <c r="R5" s="38"/>
      <c r="S5" s="38"/>
      <c r="T5" s="75"/>
      <c r="U5" s="76"/>
    </row>
    <row r="6" spans="1:21" s="72" customFormat="1" ht="13.5" hidden="1" customHeight="1">
      <c r="C6" s="38"/>
      <c r="D6" s="73"/>
      <c r="E6" s="73"/>
      <c r="F6" s="38" t="s">
        <v>108</v>
      </c>
      <c r="G6" s="38"/>
      <c r="H6" s="38"/>
      <c r="I6" s="90"/>
      <c r="J6" s="38"/>
      <c r="K6" s="38"/>
      <c r="L6" s="38"/>
      <c r="M6" s="38"/>
      <c r="N6" s="38"/>
      <c r="O6" s="38"/>
      <c r="P6" s="38"/>
      <c r="Q6" s="38"/>
      <c r="R6" s="38"/>
      <c r="S6" s="38"/>
      <c r="T6" s="75"/>
      <c r="U6" s="76"/>
    </row>
    <row r="7" spans="1:21" s="80" customFormat="1" ht="14.25" hidden="1" customHeight="1">
      <c r="A7" s="77"/>
      <c r="B7" s="77"/>
      <c r="C7" s="77"/>
      <c r="D7" s="78"/>
      <c r="E7" s="78"/>
      <c r="F7" s="74" t="s">
        <v>109</v>
      </c>
      <c r="G7" s="79"/>
      <c r="I7" s="5"/>
      <c r="T7" s="76"/>
      <c r="U7" s="76"/>
    </row>
    <row r="8" spans="1:21" s="80" customFormat="1" ht="14.25" customHeight="1">
      <c r="A8" s="77"/>
      <c r="B8" s="77"/>
      <c r="C8" s="77"/>
      <c r="D8" s="78"/>
      <c r="E8" s="78"/>
      <c r="F8" s="74"/>
      <c r="G8" s="79"/>
      <c r="I8" s="5"/>
      <c r="S8" s="80" t="s">
        <v>124</v>
      </c>
      <c r="T8" s="76"/>
      <c r="U8" s="76"/>
    </row>
    <row r="9" spans="1:21" s="5" customFormat="1" ht="18" customHeight="1">
      <c r="A9" s="18"/>
      <c r="B9" s="336" t="s">
        <v>122</v>
      </c>
      <c r="C9" s="336"/>
      <c r="D9" s="336"/>
      <c r="E9" s="336"/>
      <c r="F9" s="336"/>
      <c r="G9" s="336"/>
      <c r="H9" s="336"/>
      <c r="I9" s="336"/>
      <c r="T9" s="10"/>
      <c r="U9" s="10"/>
    </row>
    <row r="10" spans="1:21" s="5" customFormat="1" ht="16.5" customHeight="1">
      <c r="A10" s="18"/>
      <c r="B10" s="336"/>
      <c r="C10" s="336"/>
      <c r="D10" s="336"/>
      <c r="E10" s="336"/>
      <c r="F10" s="336"/>
      <c r="G10" s="336"/>
      <c r="H10" s="336"/>
      <c r="I10" s="336"/>
      <c r="T10" s="10"/>
      <c r="U10" s="10"/>
    </row>
    <row r="11" spans="1:21" s="5" customFormat="1" ht="3.75" customHeight="1">
      <c r="A11" s="18"/>
      <c r="B11" s="18"/>
      <c r="C11" s="18"/>
      <c r="D11" s="19"/>
      <c r="E11" s="19"/>
      <c r="F11" s="18"/>
      <c r="T11" s="10"/>
      <c r="U11" s="10"/>
    </row>
    <row r="12" spans="1:21" s="5" customFormat="1" ht="21.75" customHeight="1">
      <c r="A12" s="330" t="s">
        <v>3</v>
      </c>
      <c r="B12" s="337" t="s">
        <v>4</v>
      </c>
      <c r="C12" s="335" t="s">
        <v>5</v>
      </c>
      <c r="D12" s="333" t="s">
        <v>6</v>
      </c>
      <c r="E12" s="334"/>
      <c r="F12" s="335" t="s">
        <v>7</v>
      </c>
      <c r="G12" s="332" t="s">
        <v>123</v>
      </c>
      <c r="H12" s="332" t="s">
        <v>123</v>
      </c>
      <c r="I12" s="332" t="s">
        <v>123</v>
      </c>
      <c r="J12" s="332" t="s">
        <v>123</v>
      </c>
      <c r="K12" s="332" t="s">
        <v>123</v>
      </c>
      <c r="L12" s="332" t="s">
        <v>123</v>
      </c>
      <c r="M12" s="332" t="s">
        <v>123</v>
      </c>
      <c r="N12" s="332" t="s">
        <v>123</v>
      </c>
      <c r="O12" s="332" t="s">
        <v>123</v>
      </c>
      <c r="P12" s="332" t="s">
        <v>123</v>
      </c>
      <c r="Q12" s="332" t="s">
        <v>123</v>
      </c>
      <c r="R12" s="332" t="s">
        <v>123</v>
      </c>
      <c r="S12" s="330" t="s">
        <v>25</v>
      </c>
      <c r="T12" s="10"/>
      <c r="U12" s="10"/>
    </row>
    <row r="13" spans="1:21" s="5" customFormat="1" ht="10.5" customHeight="1">
      <c r="A13" s="330"/>
      <c r="B13" s="337"/>
      <c r="C13" s="335"/>
      <c r="D13" s="84" t="s">
        <v>27</v>
      </c>
      <c r="E13" s="85" t="s">
        <v>8</v>
      </c>
      <c r="F13" s="335"/>
      <c r="G13" s="332"/>
      <c r="H13" s="332"/>
      <c r="I13" s="332"/>
      <c r="J13" s="332"/>
      <c r="K13" s="332"/>
      <c r="L13" s="332"/>
      <c r="M13" s="332"/>
      <c r="N13" s="332"/>
      <c r="O13" s="332"/>
      <c r="P13" s="332"/>
      <c r="Q13" s="332"/>
      <c r="R13" s="332"/>
      <c r="S13" s="330"/>
      <c r="T13" s="10"/>
      <c r="U13" s="10"/>
    </row>
    <row r="14" spans="1:21" s="5" customFormat="1">
      <c r="A14" s="43">
        <v>1</v>
      </c>
      <c r="B14" s="331" t="s">
        <v>9</v>
      </c>
      <c r="C14" s="331"/>
      <c r="D14" s="331"/>
      <c r="E14" s="331"/>
      <c r="F14" s="42">
        <f>F15+F16</f>
        <v>0</v>
      </c>
      <c r="G14" s="42">
        <f t="shared" ref="G14:S14" si="0">G15+G16</f>
        <v>0</v>
      </c>
      <c r="H14" s="42">
        <f t="shared" si="0"/>
        <v>0</v>
      </c>
      <c r="I14" s="42">
        <f t="shared" si="0"/>
        <v>0</v>
      </c>
      <c r="J14" s="42">
        <f t="shared" si="0"/>
        <v>0</v>
      </c>
      <c r="K14" s="42">
        <f t="shared" si="0"/>
        <v>0</v>
      </c>
      <c r="L14" s="42">
        <f t="shared" si="0"/>
        <v>0</v>
      </c>
      <c r="M14" s="42">
        <f t="shared" si="0"/>
        <v>0</v>
      </c>
      <c r="N14" s="42">
        <f t="shared" si="0"/>
        <v>0</v>
      </c>
      <c r="O14" s="42">
        <f t="shared" si="0"/>
        <v>0</v>
      </c>
      <c r="P14" s="42">
        <f t="shared" si="0"/>
        <v>0</v>
      </c>
      <c r="Q14" s="42">
        <f t="shared" si="0"/>
        <v>0</v>
      </c>
      <c r="R14" s="42">
        <f t="shared" si="0"/>
        <v>0</v>
      </c>
      <c r="S14" s="42">
        <f t="shared" si="0"/>
        <v>0</v>
      </c>
      <c r="T14" s="12" t="b">
        <f>SUM(G14:R14)=S14</f>
        <v>1</v>
      </c>
      <c r="U14" s="10"/>
    </row>
    <row r="15" spans="1:21" s="5" customFormat="1">
      <c r="A15" s="44" t="s">
        <v>10</v>
      </c>
      <c r="B15" s="339" t="s">
        <v>11</v>
      </c>
      <c r="C15" s="339"/>
      <c r="D15" s="339"/>
      <c r="E15" s="339"/>
      <c r="F15" s="68">
        <f t="shared" ref="F15:S15" si="1">F18+F86</f>
        <v>0</v>
      </c>
      <c r="G15" s="68">
        <f t="shared" si="1"/>
        <v>0</v>
      </c>
      <c r="H15" s="68">
        <f t="shared" si="1"/>
        <v>0</v>
      </c>
      <c r="I15" s="68">
        <f t="shared" si="1"/>
        <v>0</v>
      </c>
      <c r="J15" s="68">
        <f t="shared" si="1"/>
        <v>0</v>
      </c>
      <c r="K15" s="68">
        <f t="shared" si="1"/>
        <v>0</v>
      </c>
      <c r="L15" s="68">
        <f t="shared" si="1"/>
        <v>0</v>
      </c>
      <c r="M15" s="68">
        <f t="shared" si="1"/>
        <v>0</v>
      </c>
      <c r="N15" s="68">
        <f t="shared" si="1"/>
        <v>0</v>
      </c>
      <c r="O15" s="68">
        <f t="shared" si="1"/>
        <v>0</v>
      </c>
      <c r="P15" s="68">
        <f t="shared" si="1"/>
        <v>0</v>
      </c>
      <c r="Q15" s="68">
        <f t="shared" si="1"/>
        <v>0</v>
      </c>
      <c r="R15" s="68">
        <f t="shared" si="1"/>
        <v>0</v>
      </c>
      <c r="S15" s="68">
        <f t="shared" si="1"/>
        <v>0</v>
      </c>
      <c r="T15" s="12" t="b">
        <f>SUM(G15:R15)=S15</f>
        <v>1</v>
      </c>
      <c r="U15" s="10"/>
    </row>
    <row r="16" spans="1:21" s="5" customFormat="1">
      <c r="A16" s="44" t="s">
        <v>12</v>
      </c>
      <c r="B16" s="339" t="s">
        <v>13</v>
      </c>
      <c r="C16" s="339"/>
      <c r="D16" s="339"/>
      <c r="E16" s="339"/>
      <c r="F16" s="68">
        <f t="shared" ref="F16:S16" si="2">F75+F109</f>
        <v>0</v>
      </c>
      <c r="G16" s="68">
        <f t="shared" si="2"/>
        <v>0</v>
      </c>
      <c r="H16" s="68">
        <f t="shared" si="2"/>
        <v>0</v>
      </c>
      <c r="I16" s="68">
        <f t="shared" si="2"/>
        <v>0</v>
      </c>
      <c r="J16" s="68">
        <f t="shared" si="2"/>
        <v>0</v>
      </c>
      <c r="K16" s="68">
        <f t="shared" si="2"/>
        <v>0</v>
      </c>
      <c r="L16" s="68">
        <f t="shared" si="2"/>
        <v>0</v>
      </c>
      <c r="M16" s="68">
        <f t="shared" si="2"/>
        <v>0</v>
      </c>
      <c r="N16" s="68">
        <f t="shared" si="2"/>
        <v>0</v>
      </c>
      <c r="O16" s="68">
        <f t="shared" si="2"/>
        <v>0</v>
      </c>
      <c r="P16" s="68">
        <f t="shared" si="2"/>
        <v>0</v>
      </c>
      <c r="Q16" s="68">
        <f t="shared" si="2"/>
        <v>0</v>
      </c>
      <c r="R16" s="68">
        <f t="shared" si="2"/>
        <v>0</v>
      </c>
      <c r="S16" s="68">
        <f t="shared" si="2"/>
        <v>0</v>
      </c>
      <c r="T16" s="12" t="b">
        <f>SUM(G16:P16)=S16</f>
        <v>1</v>
      </c>
      <c r="U16" s="10"/>
    </row>
    <row r="17" spans="1:21" s="5" customFormat="1" ht="34.5" customHeight="1">
      <c r="A17" s="45" t="s">
        <v>14</v>
      </c>
      <c r="B17" s="340" t="s">
        <v>32</v>
      </c>
      <c r="C17" s="341"/>
      <c r="D17" s="341"/>
      <c r="E17" s="342"/>
      <c r="F17" s="69">
        <f t="shared" ref="F17:S17" si="3">F18+F75</f>
        <v>0</v>
      </c>
      <c r="G17" s="69">
        <f t="shared" si="3"/>
        <v>0</v>
      </c>
      <c r="H17" s="69">
        <f t="shared" si="3"/>
        <v>0</v>
      </c>
      <c r="I17" s="69">
        <f t="shared" si="3"/>
        <v>0</v>
      </c>
      <c r="J17" s="69">
        <f t="shared" si="3"/>
        <v>0</v>
      </c>
      <c r="K17" s="69">
        <f t="shared" si="3"/>
        <v>0</v>
      </c>
      <c r="L17" s="69">
        <f t="shared" si="3"/>
        <v>0</v>
      </c>
      <c r="M17" s="69">
        <f t="shared" si="3"/>
        <v>0</v>
      </c>
      <c r="N17" s="69">
        <f t="shared" si="3"/>
        <v>0</v>
      </c>
      <c r="O17" s="69">
        <f t="shared" si="3"/>
        <v>0</v>
      </c>
      <c r="P17" s="69">
        <f t="shared" si="3"/>
        <v>0</v>
      </c>
      <c r="Q17" s="69">
        <f t="shared" si="3"/>
        <v>0</v>
      </c>
      <c r="R17" s="69">
        <f t="shared" si="3"/>
        <v>0</v>
      </c>
      <c r="S17" s="69">
        <f t="shared" si="3"/>
        <v>0</v>
      </c>
      <c r="T17" s="12" t="b">
        <f>S17=SUM(S18,S75)</f>
        <v>1</v>
      </c>
      <c r="U17" s="10"/>
    </row>
    <row r="18" spans="1:21" s="5" customFormat="1">
      <c r="A18" s="46" t="s">
        <v>15</v>
      </c>
      <c r="B18" s="338" t="s">
        <v>11</v>
      </c>
      <c r="C18" s="338"/>
      <c r="D18" s="338"/>
      <c r="E18" s="338"/>
      <c r="F18" s="13">
        <f>F21</f>
        <v>0</v>
      </c>
      <c r="G18" s="13">
        <f t="shared" ref="G18:S18" si="4">G21</f>
        <v>0</v>
      </c>
      <c r="H18" s="13">
        <f t="shared" si="4"/>
        <v>0</v>
      </c>
      <c r="I18" s="13">
        <f t="shared" si="4"/>
        <v>0</v>
      </c>
      <c r="J18" s="13">
        <f t="shared" si="4"/>
        <v>0</v>
      </c>
      <c r="K18" s="13">
        <f t="shared" si="4"/>
        <v>0</v>
      </c>
      <c r="L18" s="13">
        <f t="shared" si="4"/>
        <v>0</v>
      </c>
      <c r="M18" s="13">
        <f t="shared" si="4"/>
        <v>0</v>
      </c>
      <c r="N18" s="13">
        <f t="shared" si="4"/>
        <v>0</v>
      </c>
      <c r="O18" s="13">
        <f t="shared" si="4"/>
        <v>0</v>
      </c>
      <c r="P18" s="13">
        <f t="shared" si="4"/>
        <v>0</v>
      </c>
      <c r="Q18" s="13">
        <f t="shared" si="4"/>
        <v>0</v>
      </c>
      <c r="R18" s="13">
        <f t="shared" si="4"/>
        <v>0</v>
      </c>
      <c r="S18" s="13">
        <f t="shared" si="4"/>
        <v>0</v>
      </c>
      <c r="T18" s="10" t="b">
        <f>SUM(G18:P18)=S18</f>
        <v>1</v>
      </c>
      <c r="U18" s="10" t="b">
        <f>F18&gt;=S18</f>
        <v>1</v>
      </c>
    </row>
    <row r="19" spans="1:21" s="5" customFormat="1" ht="45" hidden="1">
      <c r="A19" s="251" t="s">
        <v>51</v>
      </c>
      <c r="B19" s="92" t="s">
        <v>78</v>
      </c>
      <c r="C19" s="292" t="s">
        <v>18</v>
      </c>
      <c r="D19" s="94">
        <v>2018</v>
      </c>
      <c r="E19" s="94">
        <v>2020</v>
      </c>
      <c r="F19" s="95">
        <v>198757</v>
      </c>
      <c r="G19" s="96" t="e">
        <f>SUMIFS(#REF!,#REF!,B19,#REF!,"Wydatki",#REF!,"Bieżący")</f>
        <v>#REF!</v>
      </c>
      <c r="H19" s="97" t="e">
        <f>SUMIFS(#REF!,#REF!,B19,#REF!,"Wydatki",#REF!,"Bieżący")</f>
        <v>#REF!</v>
      </c>
      <c r="I19" s="47" t="e">
        <f>SUMIFS(#REF!,#REF!,B19,#REF!,"Wydatki",#REF!,"Bieżący")</f>
        <v>#REF!</v>
      </c>
      <c r="J19" s="98" t="e">
        <f>SUMIFS(#REF!,#REF!,B19,#REF!,"Wydatki",#REF!,"Bieżący")</f>
        <v>#REF!</v>
      </c>
      <c r="K19" s="99" t="e">
        <f>SUMIFS(#REF!,#REF!,B19,#REF!,"Wydatki",#REF!,"Bieżący")</f>
        <v>#REF!</v>
      </c>
      <c r="L19" s="95" t="e">
        <f>SUMIFS(#REF!,#REF!,B19,#REF!,"Wydatki",#REF!,"Bieżący")</f>
        <v>#REF!</v>
      </c>
      <c r="M19" s="95" t="e">
        <f>SUMIFS(#REF!,#REF!,B19,#REF!,"Wydatki",#REF!,"Bieżący")</f>
        <v>#REF!</v>
      </c>
      <c r="N19" s="95" t="e">
        <f>SUMIFS(#REF!,#REF!,B19,#REF!,"Wydatki",#REF!,"Bieżący")</f>
        <v>#REF!</v>
      </c>
      <c r="O19" s="95" t="e">
        <f>SUMIFS(#REF!,#REF!,B19,#REF!,"Wydatki",#REF!,"Bieżący")</f>
        <v>#REF!</v>
      </c>
      <c r="P19" s="95" t="e">
        <f>SUMIFS(#REF!,#REF!,B19,#REF!,"Wydatki",#REF!,"Bieżący")</f>
        <v>#REF!</v>
      </c>
      <c r="Q19" s="100" t="e">
        <f>SUMIFS(#REF!,#REF!,B19,#REF!,"Wydatki",#REF!,"Bieżący")</f>
        <v>#REF!</v>
      </c>
      <c r="R19" s="100">
        <v>0</v>
      </c>
      <c r="S19" s="97" t="e">
        <f>SUM(G19:P19)</f>
        <v>#REF!</v>
      </c>
      <c r="T19" s="10" t="e">
        <f>SUM(G19:P19)=S19</f>
        <v>#REF!</v>
      </c>
      <c r="U19" s="10" t="e">
        <f>F19&gt;=S19</f>
        <v>#REF!</v>
      </c>
    </row>
    <row r="20" spans="1:21" s="5" customFormat="1" ht="45" hidden="1">
      <c r="A20" s="252"/>
      <c r="B20" s="169" t="s">
        <v>92</v>
      </c>
      <c r="C20" s="347"/>
      <c r="D20" s="186"/>
      <c r="E20" s="187"/>
      <c r="F20" s="188"/>
      <c r="G20" s="189"/>
      <c r="H20" s="189"/>
      <c r="I20" s="190"/>
      <c r="J20" s="255"/>
      <c r="K20" s="247"/>
      <c r="L20" s="188"/>
      <c r="M20" s="188"/>
      <c r="N20" s="188"/>
      <c r="O20" s="188"/>
      <c r="P20" s="188"/>
      <c r="Q20" s="142"/>
      <c r="R20" s="156"/>
      <c r="S20" s="259"/>
      <c r="T20" s="10"/>
      <c r="U20" s="10"/>
    </row>
    <row r="21" spans="1:21" s="5" customFormat="1">
      <c r="A21" s="91"/>
      <c r="B21" s="135"/>
      <c r="C21" s="345"/>
      <c r="D21" s="94"/>
      <c r="E21" s="94"/>
      <c r="F21" s="95"/>
      <c r="G21" s="96"/>
      <c r="H21" s="97"/>
      <c r="I21" s="47"/>
      <c r="J21" s="98"/>
      <c r="K21" s="99"/>
      <c r="L21" s="95"/>
      <c r="M21" s="95"/>
      <c r="N21" s="95"/>
      <c r="O21" s="95"/>
      <c r="P21" s="95"/>
      <c r="Q21" s="100"/>
      <c r="R21" s="100"/>
      <c r="S21" s="97"/>
      <c r="T21" s="10" t="b">
        <f>SUM(G21:P21)=S21</f>
        <v>1</v>
      </c>
      <c r="U21" s="10" t="b">
        <f>F21&gt;=S21</f>
        <v>1</v>
      </c>
    </row>
    <row r="22" spans="1:21" s="5" customFormat="1">
      <c r="A22" s="252"/>
      <c r="B22" s="136"/>
      <c r="C22" s="346"/>
      <c r="D22" s="137"/>
      <c r="E22" s="138"/>
      <c r="F22" s="139"/>
      <c r="G22" s="140"/>
      <c r="H22" s="140"/>
      <c r="I22" s="141"/>
      <c r="J22" s="255"/>
      <c r="K22" s="247"/>
      <c r="L22" s="139"/>
      <c r="M22" s="139"/>
      <c r="N22" s="139"/>
      <c r="O22" s="139"/>
      <c r="P22" s="140"/>
      <c r="Q22" s="139"/>
      <c r="R22" s="156"/>
      <c r="S22" s="259"/>
      <c r="T22" s="10"/>
      <c r="U22" s="10"/>
    </row>
    <row r="23" spans="1:21" s="5" customFormat="1" hidden="1">
      <c r="A23" s="91"/>
      <c r="B23" s="92"/>
      <c r="C23" s="292"/>
      <c r="D23" s="94"/>
      <c r="E23" s="94"/>
      <c r="F23" s="95"/>
      <c r="G23" s="96"/>
      <c r="H23" s="97"/>
      <c r="I23" s="47"/>
      <c r="J23" s="98"/>
      <c r="K23" s="99"/>
      <c r="L23" s="95"/>
      <c r="M23" s="95"/>
      <c r="N23" s="95"/>
      <c r="O23" s="95"/>
      <c r="P23" s="97"/>
      <c r="Q23" s="201"/>
      <c r="R23" s="47"/>
      <c r="S23" s="97"/>
      <c r="T23" s="10" t="b">
        <f>SUM(G23:P23)=S23</f>
        <v>1</v>
      </c>
      <c r="U23" s="10" t="b">
        <f>F23&gt;=S23</f>
        <v>1</v>
      </c>
    </row>
    <row r="24" spans="1:21" s="5" customFormat="1" hidden="1">
      <c r="A24" s="252"/>
      <c r="B24" s="169"/>
      <c r="C24" s="347"/>
      <c r="D24" s="186"/>
      <c r="E24" s="186"/>
      <c r="F24" s="188"/>
      <c r="G24" s="189"/>
      <c r="H24" s="189"/>
      <c r="I24" s="190"/>
      <c r="J24" s="255"/>
      <c r="K24" s="247"/>
      <c r="L24" s="188"/>
      <c r="M24" s="188"/>
      <c r="N24" s="188"/>
      <c r="O24" s="188"/>
      <c r="P24" s="188"/>
      <c r="Q24" s="142"/>
      <c r="R24" s="156"/>
      <c r="S24" s="259"/>
      <c r="T24" s="10"/>
      <c r="U24" s="10"/>
    </row>
    <row r="25" spans="1:21" s="5" customFormat="1" hidden="1">
      <c r="A25" s="91"/>
      <c r="B25" s="92"/>
      <c r="C25" s="327"/>
      <c r="D25" s="94"/>
      <c r="E25" s="94"/>
      <c r="F25" s="95"/>
      <c r="G25" s="96"/>
      <c r="H25" s="97"/>
      <c r="I25" s="47"/>
      <c r="J25" s="98"/>
      <c r="K25" s="99"/>
      <c r="L25" s="95"/>
      <c r="M25" s="95"/>
      <c r="N25" s="95"/>
      <c r="O25" s="95"/>
      <c r="P25" s="95"/>
      <c r="Q25" s="100"/>
      <c r="R25" s="100"/>
      <c r="S25" s="97"/>
      <c r="T25" s="10" t="b">
        <f>SUM(G25:P25)=S25</f>
        <v>1</v>
      </c>
      <c r="U25" s="10" t="b">
        <f>F25&gt;=S25</f>
        <v>1</v>
      </c>
    </row>
    <row r="26" spans="1:21" s="5" customFormat="1" ht="57" hidden="1" customHeight="1">
      <c r="A26" s="271"/>
      <c r="B26" s="272"/>
      <c r="C26" s="325"/>
      <c r="D26" s="265"/>
      <c r="E26" s="265"/>
      <c r="F26" s="266"/>
      <c r="G26" s="267"/>
      <c r="H26" s="260"/>
      <c r="I26" s="268"/>
      <c r="J26" s="258"/>
      <c r="K26" s="269"/>
      <c r="L26" s="266"/>
      <c r="M26" s="266"/>
      <c r="N26" s="266"/>
      <c r="O26" s="266"/>
      <c r="P26" s="266"/>
      <c r="Q26" s="270"/>
      <c r="R26" s="270"/>
      <c r="S26" s="260"/>
      <c r="T26" s="10"/>
      <c r="U26" s="10"/>
    </row>
    <row r="27" spans="1:21" s="5" customFormat="1" ht="34.5" hidden="1" customHeight="1">
      <c r="A27" s="91"/>
      <c r="B27" s="92"/>
      <c r="C27" s="348"/>
      <c r="D27" s="94"/>
      <c r="E27" s="94"/>
      <c r="F27" s="95"/>
      <c r="G27" s="96"/>
      <c r="H27" s="97"/>
      <c r="I27" s="47"/>
      <c r="J27" s="98"/>
      <c r="K27" s="99"/>
      <c r="L27" s="95"/>
      <c r="M27" s="95"/>
      <c r="N27" s="95"/>
      <c r="O27" s="95"/>
      <c r="P27" s="95"/>
      <c r="Q27" s="100"/>
      <c r="R27" s="100"/>
      <c r="S27" s="97"/>
      <c r="T27" s="10" t="b">
        <f>SUM(G27:P27)=S27</f>
        <v>1</v>
      </c>
      <c r="U27" s="10" t="b">
        <f>F27&gt;=S27</f>
        <v>1</v>
      </c>
    </row>
    <row r="28" spans="1:21" s="5" customFormat="1" hidden="1">
      <c r="A28" s="91"/>
      <c r="B28" s="92"/>
      <c r="C28" s="291"/>
      <c r="D28" s="94"/>
      <c r="E28" s="94"/>
      <c r="F28" s="95"/>
      <c r="G28" s="96"/>
      <c r="H28" s="97"/>
      <c r="I28" s="47"/>
      <c r="J28" s="98"/>
      <c r="K28" s="99"/>
      <c r="L28" s="95"/>
      <c r="M28" s="95"/>
      <c r="N28" s="95"/>
      <c r="O28" s="95"/>
      <c r="P28" s="95"/>
      <c r="Q28" s="100"/>
      <c r="R28" s="100"/>
      <c r="S28" s="97"/>
      <c r="T28" s="10"/>
      <c r="U28" s="10"/>
    </row>
    <row r="29" spans="1:21" s="5" customFormat="1" hidden="1">
      <c r="A29" s="237"/>
      <c r="B29" s="263"/>
      <c r="C29" s="343"/>
      <c r="D29" s="238"/>
      <c r="E29" s="238"/>
      <c r="F29" s="239"/>
      <c r="G29" s="250"/>
      <c r="H29" s="199"/>
      <c r="I29" s="264"/>
      <c r="J29" s="214"/>
      <c r="K29" s="248"/>
      <c r="L29" s="239"/>
      <c r="M29" s="239"/>
      <c r="N29" s="239"/>
      <c r="O29" s="239"/>
      <c r="P29" s="239"/>
      <c r="Q29" s="157"/>
      <c r="R29" s="157"/>
      <c r="S29" s="199"/>
      <c r="T29" s="10" t="b">
        <f>SUM(G29:P29)=S29</f>
        <v>1</v>
      </c>
      <c r="U29" s="10" t="b">
        <f>F29&gt;=S29</f>
        <v>1</v>
      </c>
    </row>
    <row r="30" spans="1:21" s="5" customFormat="1" ht="45.75" hidden="1" customHeight="1">
      <c r="A30" s="93"/>
      <c r="B30" s="236"/>
      <c r="C30" s="344"/>
      <c r="D30" s="123"/>
      <c r="E30" s="123"/>
      <c r="F30" s="101"/>
      <c r="G30" s="144"/>
      <c r="H30" s="204"/>
      <c r="I30" s="145"/>
      <c r="J30" s="102"/>
      <c r="K30" s="103"/>
      <c r="L30" s="101"/>
      <c r="M30" s="101"/>
      <c r="N30" s="101"/>
      <c r="O30" s="101"/>
      <c r="P30" s="101"/>
      <c r="Q30" s="205"/>
      <c r="R30" s="205"/>
      <c r="S30" s="204"/>
      <c r="T30" s="10"/>
      <c r="U30" s="10"/>
    </row>
    <row r="31" spans="1:21" s="5" customFormat="1" ht="34.5" hidden="1" customHeight="1">
      <c r="A31" s="91"/>
      <c r="B31" s="92"/>
      <c r="C31" s="319"/>
      <c r="D31" s="94"/>
      <c r="E31" s="94"/>
      <c r="F31" s="95"/>
      <c r="G31" s="96"/>
      <c r="H31" s="97"/>
      <c r="I31" s="47"/>
      <c r="J31" s="98"/>
      <c r="K31" s="99"/>
      <c r="L31" s="95"/>
      <c r="M31" s="95"/>
      <c r="N31" s="95"/>
      <c r="O31" s="95"/>
      <c r="P31" s="95"/>
      <c r="Q31" s="100"/>
      <c r="R31" s="100"/>
      <c r="S31" s="97"/>
      <c r="T31" s="10" t="b">
        <f>SUM(G31:P31)=S31</f>
        <v>1</v>
      </c>
      <c r="U31" s="10" t="b">
        <f>F31&gt;=S31</f>
        <v>1</v>
      </c>
    </row>
    <row r="32" spans="1:21" s="5" customFormat="1" ht="45" hidden="1" customHeight="1">
      <c r="A32" s="253"/>
      <c r="B32" s="164"/>
      <c r="C32" s="320"/>
      <c r="D32" s="118"/>
      <c r="E32" s="118"/>
      <c r="F32" s="119"/>
      <c r="G32" s="163"/>
      <c r="H32" s="116"/>
      <c r="I32" s="105"/>
      <c r="J32" s="256"/>
      <c r="K32" s="234"/>
      <c r="L32" s="119"/>
      <c r="M32" s="119"/>
      <c r="N32" s="119"/>
      <c r="O32" s="119"/>
      <c r="P32" s="119"/>
      <c r="Q32" s="112"/>
      <c r="R32" s="158"/>
      <c r="S32" s="260"/>
      <c r="T32" s="10"/>
      <c r="U32" s="10"/>
    </row>
    <row r="33" spans="1:21" s="5" customFormat="1" hidden="1">
      <c r="A33" s="237"/>
      <c r="B33" s="194"/>
      <c r="C33" s="321"/>
      <c r="D33" s="153"/>
      <c r="E33" s="153"/>
      <c r="F33" s="154"/>
      <c r="G33" s="155"/>
      <c r="H33" s="150"/>
      <c r="I33" s="151"/>
      <c r="J33" s="214"/>
      <c r="K33" s="248"/>
      <c r="L33" s="154"/>
      <c r="M33" s="154"/>
      <c r="N33" s="154"/>
      <c r="O33" s="154"/>
      <c r="P33" s="154"/>
      <c r="Q33" s="127"/>
      <c r="R33" s="157"/>
      <c r="S33" s="199"/>
      <c r="T33" s="10" t="b">
        <f>SUM(G33:P33)=S33</f>
        <v>1</v>
      </c>
      <c r="U33" s="10" t="b">
        <f>F33&gt;=S33</f>
        <v>1</v>
      </c>
    </row>
    <row r="34" spans="1:21" s="5" customFormat="1" hidden="1">
      <c r="A34" s="253"/>
      <c r="B34" s="169"/>
      <c r="C34" s="292"/>
      <c r="D34" s="114"/>
      <c r="E34" s="114"/>
      <c r="F34" s="115"/>
      <c r="G34" s="122"/>
      <c r="H34" s="116"/>
      <c r="I34" s="105"/>
      <c r="J34" s="256"/>
      <c r="K34" s="234"/>
      <c r="L34" s="115"/>
      <c r="M34" s="115"/>
      <c r="N34" s="115"/>
      <c r="O34" s="115"/>
      <c r="P34" s="115"/>
      <c r="Q34" s="112"/>
      <c r="R34" s="158"/>
      <c r="S34" s="260"/>
      <c r="T34" s="10"/>
      <c r="U34" s="10"/>
    </row>
    <row r="35" spans="1:21" s="5" customFormat="1" ht="12.75" hidden="1" customHeight="1">
      <c r="A35" s="91"/>
      <c r="B35" s="92"/>
      <c r="C35" s="319"/>
      <c r="D35" s="94"/>
      <c r="E35" s="94"/>
      <c r="F35" s="95"/>
      <c r="G35" s="96"/>
      <c r="H35" s="97"/>
      <c r="I35" s="47"/>
      <c r="J35" s="98"/>
      <c r="K35" s="99"/>
      <c r="L35" s="95"/>
      <c r="M35" s="95"/>
      <c r="N35" s="95"/>
      <c r="O35" s="95"/>
      <c r="P35" s="95"/>
      <c r="Q35" s="100"/>
      <c r="R35" s="100"/>
      <c r="S35" s="97"/>
      <c r="T35" s="10" t="b">
        <f>SUM(G35:P35)=S35</f>
        <v>1</v>
      </c>
      <c r="U35" s="10" t="b">
        <f>F35&gt;=S35</f>
        <v>1</v>
      </c>
    </row>
    <row r="36" spans="1:21" s="5" customFormat="1" hidden="1">
      <c r="A36" s="253"/>
      <c r="B36" s="169"/>
      <c r="C36" s="320"/>
      <c r="D36" s="114"/>
      <c r="E36" s="114"/>
      <c r="F36" s="115"/>
      <c r="G36" s="122"/>
      <c r="H36" s="116"/>
      <c r="I36" s="105"/>
      <c r="J36" s="256"/>
      <c r="K36" s="234"/>
      <c r="L36" s="115"/>
      <c r="M36" s="115"/>
      <c r="N36" s="115"/>
      <c r="O36" s="115"/>
      <c r="P36" s="115"/>
      <c r="Q36" s="112"/>
      <c r="R36" s="158"/>
      <c r="S36" s="260"/>
      <c r="T36" s="10"/>
      <c r="U36" s="10"/>
    </row>
    <row r="37" spans="1:21" s="5" customFormat="1" ht="22.5" hidden="1">
      <c r="A37" s="91" t="s">
        <v>52</v>
      </c>
      <c r="B37" s="92" t="s">
        <v>114</v>
      </c>
      <c r="C37" s="343" t="s">
        <v>16</v>
      </c>
      <c r="D37" s="94">
        <v>2019</v>
      </c>
      <c r="E37" s="94">
        <v>2021</v>
      </c>
      <c r="F37" s="95">
        <v>544548</v>
      </c>
      <c r="G37" s="96" t="e">
        <f>SUMIFS(#REF!,#REF!,B37,#REF!,"Wydatki",#REF!,"Bieżący")</f>
        <v>#REF!</v>
      </c>
      <c r="H37" s="97" t="e">
        <f>SUMIFS(#REF!,#REF!,B37,#REF!,"Wydatki",#REF!,"Bieżący")</f>
        <v>#REF!</v>
      </c>
      <c r="I37" s="47" t="e">
        <f>SUMIFS(#REF!,#REF!,B37,#REF!,"Wydatki",#REF!,"Bieżący")</f>
        <v>#REF!</v>
      </c>
      <c r="J37" s="98" t="e">
        <f>SUMIFS(#REF!,#REF!,B37,#REF!,"Wydatki",#REF!,"Bieżący")</f>
        <v>#REF!</v>
      </c>
      <c r="K37" s="99" t="e">
        <f>SUMIFS(#REF!,#REF!,B37,#REF!,"Wydatki",#REF!,"Bieżący")</f>
        <v>#REF!</v>
      </c>
      <c r="L37" s="95" t="e">
        <f>SUMIFS(#REF!,#REF!,B37,#REF!,"Wydatki",#REF!,"Bieżący")</f>
        <v>#REF!</v>
      </c>
      <c r="M37" s="95" t="e">
        <f>SUMIFS(#REF!,#REF!,B37,#REF!,"Wydatki",#REF!,"Bieżący")</f>
        <v>#REF!</v>
      </c>
      <c r="N37" s="95" t="e">
        <f>SUMIFS(#REF!,#REF!,B37,#REF!,"Wydatki",#REF!,"Bieżący")</f>
        <v>#REF!</v>
      </c>
      <c r="O37" s="95" t="e">
        <f>SUMIFS(#REF!,#REF!,B37,#REF!,"Wydatki",#REF!,"Bieżący")</f>
        <v>#REF!</v>
      </c>
      <c r="P37" s="95" t="e">
        <f>SUMIFS(#REF!,#REF!,B37,#REF!,"Wydatki",#REF!,"Bieżący")</f>
        <v>#REF!</v>
      </c>
      <c r="Q37" s="100" t="e">
        <f>SUMIFS(#REF!,#REF!,B37,#REF!,"Wydatki",#REF!,"Bieżący")</f>
        <v>#REF!</v>
      </c>
      <c r="R37" s="100">
        <v>0</v>
      </c>
      <c r="S37" s="97" t="e">
        <f>SUM(G37:P37)</f>
        <v>#REF!</v>
      </c>
      <c r="T37" s="10" t="e">
        <f>SUM(G37:P37)=S37</f>
        <v>#REF!</v>
      </c>
      <c r="U37" s="10" t="e">
        <f>F37&gt;=S37</f>
        <v>#REF!</v>
      </c>
    </row>
    <row r="38" spans="1:21" s="5" customFormat="1" ht="22.5" hidden="1">
      <c r="A38" s="271"/>
      <c r="B38" s="272" t="s">
        <v>115</v>
      </c>
      <c r="C38" s="327"/>
      <c r="D38" s="265"/>
      <c r="E38" s="265"/>
      <c r="F38" s="266"/>
      <c r="G38" s="267"/>
      <c r="H38" s="260"/>
      <c r="I38" s="268"/>
      <c r="J38" s="258"/>
      <c r="K38" s="269"/>
      <c r="L38" s="266"/>
      <c r="M38" s="266"/>
      <c r="N38" s="266"/>
      <c r="O38" s="266"/>
      <c r="P38" s="266"/>
      <c r="Q38" s="270"/>
      <c r="R38" s="270"/>
      <c r="S38" s="260"/>
      <c r="T38" s="10"/>
      <c r="U38" s="10"/>
    </row>
    <row r="39" spans="1:21" s="5" customFormat="1" ht="33.75" hidden="1">
      <c r="A39" s="91" t="s">
        <v>53</v>
      </c>
      <c r="B39" s="92" t="s">
        <v>64</v>
      </c>
      <c r="C39" s="319" t="s">
        <v>16</v>
      </c>
      <c r="D39" s="94">
        <v>2018</v>
      </c>
      <c r="E39" s="94">
        <v>2021</v>
      </c>
      <c r="F39" s="95">
        <f>2050534-1816965</f>
        <v>233569</v>
      </c>
      <c r="G39" s="97" t="e">
        <f>SUMIFS(#REF!,#REF!,B39,#REF!,"Wydatki",#REF!,"Bieżący",#REF!,"(OŚ) Departament Ochrony Środowiska")</f>
        <v>#REF!</v>
      </c>
      <c r="H39" s="97" t="e">
        <f>SUMIFS(#REF!,#REF!,B39,#REF!,"Wydatki",#REF!,"Bieżący",#REF!,"(OŚ) Departament Ochrony Środowiska")</f>
        <v>#REF!</v>
      </c>
      <c r="I39" s="47" t="e">
        <f>SUMIFS(#REF!,#REF!,B39,#REF!,"Wydatki",#REF!,"Bieżący")</f>
        <v>#REF!</v>
      </c>
      <c r="J39" s="98" t="e">
        <f>SUMIFS(#REF!,#REF!,B39,#REF!,"Wydatki",#REF!,"Bieżący")</f>
        <v>#REF!</v>
      </c>
      <c r="K39" s="99" t="e">
        <f>SUMIFS(#REF!,#REF!,B39,#REF!,"Wydatki",#REF!,"Bieżący")</f>
        <v>#REF!</v>
      </c>
      <c r="L39" s="95" t="e">
        <f>SUMIFS(#REF!,#REF!,B39,#REF!,"Wydatki",#REF!,"Bieżący")</f>
        <v>#REF!</v>
      </c>
      <c r="M39" s="95" t="e">
        <f>SUMIFS(#REF!,#REF!,B39,#REF!,"Wydatki",#REF!,"Bieżący")</f>
        <v>#REF!</v>
      </c>
      <c r="N39" s="95" t="e">
        <f>SUMIFS(#REF!,#REF!,B39,#REF!,"Wydatki",#REF!,"Bieżący")</f>
        <v>#REF!</v>
      </c>
      <c r="O39" s="95" t="e">
        <f>SUMIFS(#REF!,#REF!,B39,#REF!,"Wydatki",#REF!,"Bieżący")</f>
        <v>#REF!</v>
      </c>
      <c r="P39" s="95" t="e">
        <f>SUMIFS(#REF!,#REF!,B39,#REF!,"Wydatki",#REF!,"Bieżący")</f>
        <v>#REF!</v>
      </c>
      <c r="Q39" s="100" t="e">
        <f>SUMIFS(#REF!,#REF!,B39,#REF!,"Wydatki",#REF!,"Bieżący")</f>
        <v>#REF!</v>
      </c>
      <c r="R39" s="100">
        <v>0</v>
      </c>
      <c r="S39" s="97" t="e">
        <f>SUM(G39:P39)</f>
        <v>#REF!</v>
      </c>
      <c r="T39" s="10" t="e">
        <f>SUM(G39:P39)=S39</f>
        <v>#REF!</v>
      </c>
      <c r="U39" s="10" t="e">
        <f>F39&gt;=S39</f>
        <v>#REF!</v>
      </c>
    </row>
    <row r="40" spans="1:21" s="5" customFormat="1" ht="33.75" hidden="1">
      <c r="A40" s="253"/>
      <c r="B40" s="164" t="s">
        <v>65</v>
      </c>
      <c r="C40" s="320"/>
      <c r="D40" s="118"/>
      <c r="E40" s="118"/>
      <c r="F40" s="119"/>
      <c r="G40" s="193"/>
      <c r="H40" s="116"/>
      <c r="I40" s="105"/>
      <c r="J40" s="256"/>
      <c r="K40" s="234"/>
      <c r="L40" s="119"/>
      <c r="M40" s="119"/>
      <c r="N40" s="119"/>
      <c r="O40" s="119"/>
      <c r="P40" s="119"/>
      <c r="Q40" s="112"/>
      <c r="R40" s="158"/>
      <c r="S40" s="260"/>
      <c r="T40" s="10"/>
      <c r="U40" s="10"/>
    </row>
    <row r="41" spans="1:21" s="5" customFormat="1" ht="33.75" hidden="1">
      <c r="A41" s="91" t="s">
        <v>54</v>
      </c>
      <c r="B41" s="208" t="s">
        <v>64</v>
      </c>
      <c r="C41" s="291" t="s">
        <v>82</v>
      </c>
      <c r="D41" s="94">
        <v>2018</v>
      </c>
      <c r="E41" s="94">
        <v>2021</v>
      </c>
      <c r="F41" s="95">
        <f>607200-6</f>
        <v>607194</v>
      </c>
      <c r="G41" s="96" t="e">
        <f>SUMIFS(#REF!,#REF!,B41,#REF!,"Wydatki",#REF!,"Bieżący",#REF!,"(Żytkiejmy) Park Krajobrazowy Puszczy Rominckiej w Żytkiejmach")</f>
        <v>#REF!</v>
      </c>
      <c r="H41" s="96" t="e">
        <f>SUMIFS(#REF!,#REF!,B41,#REF!,"Wydatki",#REF!,"Bieżący",#REF!,"(Żytkiejmy) Park Krajobrazowy Puszczy Rominckiej w Żytkiejmach")</f>
        <v>#REF!</v>
      </c>
      <c r="I41" s="96" t="e">
        <f>SUMIFS(#REF!,#REF!,F41,#REF!,"Wydatki",#REF!,"Bieżący",#REF!,"(Żytkiejmy) Park Krajobrazowy Puszczy Rominckiej w Żytkiejmach")</f>
        <v>#REF!</v>
      </c>
      <c r="J41" s="98">
        <v>0</v>
      </c>
      <c r="K41" s="99">
        <v>0</v>
      </c>
      <c r="L41" s="95">
        <v>0</v>
      </c>
      <c r="M41" s="95">
        <v>0</v>
      </c>
      <c r="N41" s="95">
        <v>0</v>
      </c>
      <c r="O41" s="95">
        <v>0</v>
      </c>
      <c r="P41" s="95">
        <v>0</v>
      </c>
      <c r="Q41" s="100" t="e">
        <f>SUMIFS(#REF!,#REF!,B41,#REF!,"Wydatki",#REF!,"Bieżący")</f>
        <v>#REF!</v>
      </c>
      <c r="R41" s="100">
        <v>0</v>
      </c>
      <c r="S41" s="97" t="e">
        <f>SUM(G41:P41)</f>
        <v>#REF!</v>
      </c>
      <c r="T41" s="10" t="e">
        <f>SUM(G41:P41)=S41</f>
        <v>#REF!</v>
      </c>
      <c r="U41" s="10" t="e">
        <f>F41&gt;=S41</f>
        <v>#REF!</v>
      </c>
    </row>
    <row r="42" spans="1:21" s="5" customFormat="1" ht="33.75" hidden="1">
      <c r="A42" s="253"/>
      <c r="B42" s="169" t="s">
        <v>65</v>
      </c>
      <c r="C42" s="292"/>
      <c r="D42" s="114"/>
      <c r="E42" s="114"/>
      <c r="F42" s="115"/>
      <c r="G42" s="122"/>
      <c r="H42" s="116"/>
      <c r="I42" s="105"/>
      <c r="J42" s="256"/>
      <c r="K42" s="234"/>
      <c r="L42" s="115"/>
      <c r="M42" s="115"/>
      <c r="N42" s="115"/>
      <c r="O42" s="115"/>
      <c r="P42" s="115"/>
      <c r="Q42" s="112"/>
      <c r="R42" s="158"/>
      <c r="S42" s="260"/>
      <c r="T42" s="10"/>
      <c r="U42" s="10"/>
    </row>
    <row r="43" spans="1:21" s="5" customFormat="1" ht="33.75" hidden="1">
      <c r="A43" s="91" t="s">
        <v>55</v>
      </c>
      <c r="B43" s="208" t="s">
        <v>64</v>
      </c>
      <c r="C43" s="319" t="s">
        <v>83</v>
      </c>
      <c r="D43" s="94">
        <v>2018</v>
      </c>
      <c r="E43" s="94">
        <v>2020</v>
      </c>
      <c r="F43" s="95">
        <v>319600</v>
      </c>
      <c r="G43" s="96" t="e">
        <f>SUMIFS(#REF!,#REF!,B43,#REF!,"Wydatki",#REF!,"Bieżący",#REF!,"(Krutyń) Mazurski Park Krajobrazowy w Krutyni")</f>
        <v>#REF!</v>
      </c>
      <c r="H43" s="97" t="e">
        <f>SUMIFS(#REF!,#REF!,B43,#REF!,"Wydatki",#REF!,"Bieżący",#REF!,"(Krutyń) Mazurski Park Krajobrazowy w Krutyni")</f>
        <v>#REF!</v>
      </c>
      <c r="I43" s="47">
        <v>0</v>
      </c>
      <c r="J43" s="98">
        <v>0</v>
      </c>
      <c r="K43" s="99">
        <v>0</v>
      </c>
      <c r="L43" s="95">
        <v>0</v>
      </c>
      <c r="M43" s="95">
        <v>0</v>
      </c>
      <c r="N43" s="95">
        <v>0</v>
      </c>
      <c r="O43" s="95">
        <v>0</v>
      </c>
      <c r="P43" s="95">
        <v>0</v>
      </c>
      <c r="Q43" s="100" t="e">
        <f>SUMIFS(#REF!,#REF!,B43,#REF!,"Wydatki",#REF!,"Bieżący")</f>
        <v>#REF!</v>
      </c>
      <c r="R43" s="100">
        <v>0</v>
      </c>
      <c r="S43" s="97" t="e">
        <f>SUM(G43:P43)</f>
        <v>#REF!</v>
      </c>
      <c r="T43" s="10" t="e">
        <f>SUM(G43:P43)=S43</f>
        <v>#REF!</v>
      </c>
      <c r="U43" s="10" t="e">
        <f>F43&gt;=S43</f>
        <v>#REF!</v>
      </c>
    </row>
    <row r="44" spans="1:21" s="5" customFormat="1" ht="33.75" hidden="1">
      <c r="A44" s="253"/>
      <c r="B44" s="117" t="s">
        <v>65</v>
      </c>
      <c r="C44" s="292"/>
      <c r="D44" s="114"/>
      <c r="E44" s="114"/>
      <c r="F44" s="115"/>
      <c r="G44" s="109"/>
      <c r="H44" s="116"/>
      <c r="I44" s="111"/>
      <c r="J44" s="256"/>
      <c r="K44" s="234"/>
      <c r="L44" s="115"/>
      <c r="M44" s="115"/>
      <c r="N44" s="115"/>
      <c r="O44" s="115"/>
      <c r="P44" s="115"/>
      <c r="Q44" s="112"/>
      <c r="R44" s="158"/>
      <c r="S44" s="260"/>
      <c r="T44" s="10"/>
      <c r="U44" s="10"/>
    </row>
    <row r="45" spans="1:21" s="5" customFormat="1" ht="33.75" hidden="1">
      <c r="A45" s="237" t="s">
        <v>17</v>
      </c>
      <c r="B45" s="263" t="s">
        <v>64</v>
      </c>
      <c r="C45" s="343" t="s">
        <v>85</v>
      </c>
      <c r="D45" s="238">
        <v>2018</v>
      </c>
      <c r="E45" s="238">
        <v>2020</v>
      </c>
      <c r="F45" s="239">
        <f>1818793+6391-6541</f>
        <v>1818643</v>
      </c>
      <c r="G45" s="250" t="e">
        <f>SUMIFS(#REF!,#REF!,B45,#REF!,"Wydatki",#REF!,"Bieżący",#REF!,"(Jerzwałd) Zespół Parków Krajobrazowych Pojezierza Iławskiego i Wzgórz Dylewskich")</f>
        <v>#REF!</v>
      </c>
      <c r="H45" s="199" t="e">
        <f>SUMIFS(#REF!,#REF!,B45,#REF!,"Bieżący",#REF!,"Bieżący",#REF!,"(Jerzwałd) Zespół Parków Krajobrazowych Pojezierza Iławskiego i Wzgórz Dylewskich")</f>
        <v>#REF!</v>
      </c>
      <c r="I45" s="264">
        <v>0</v>
      </c>
      <c r="J45" s="214">
        <v>0</v>
      </c>
      <c r="K45" s="248">
        <v>0</v>
      </c>
      <c r="L45" s="239">
        <v>0</v>
      </c>
      <c r="M45" s="239">
        <v>0</v>
      </c>
      <c r="N45" s="239">
        <v>0</v>
      </c>
      <c r="O45" s="239">
        <v>0</v>
      </c>
      <c r="P45" s="239">
        <v>0</v>
      </c>
      <c r="Q45" s="157" t="e">
        <f>SUMIFS(#REF!,#REF!,B45,#REF!,"Wydatki",#REF!,"Bieżący")</f>
        <v>#REF!</v>
      </c>
      <c r="R45" s="157">
        <v>0</v>
      </c>
      <c r="S45" s="199" t="e">
        <f>SUM(G45:P45)</f>
        <v>#REF!</v>
      </c>
      <c r="T45" s="10" t="e">
        <f>SUM(G45:P45)=S45</f>
        <v>#REF!</v>
      </c>
      <c r="U45" s="10" t="e">
        <f>F45&gt;=S45</f>
        <v>#REF!</v>
      </c>
    </row>
    <row r="46" spans="1:21" s="5" customFormat="1" ht="33.75" hidden="1">
      <c r="A46" s="93"/>
      <c r="B46" s="236" t="s">
        <v>65</v>
      </c>
      <c r="C46" s="344"/>
      <c r="D46" s="123"/>
      <c r="E46" s="123"/>
      <c r="F46" s="101"/>
      <c r="G46" s="144"/>
      <c r="H46" s="204"/>
      <c r="I46" s="145"/>
      <c r="J46" s="102"/>
      <c r="K46" s="103"/>
      <c r="L46" s="101"/>
      <c r="M46" s="101"/>
      <c r="N46" s="101"/>
      <c r="O46" s="101"/>
      <c r="P46" s="101"/>
      <c r="Q46" s="205"/>
      <c r="R46" s="205"/>
      <c r="S46" s="204"/>
      <c r="T46" s="10"/>
      <c r="U46" s="10"/>
    </row>
    <row r="47" spans="1:21" s="5" customFormat="1" ht="33.75" hidden="1">
      <c r="A47" s="91" t="s">
        <v>30</v>
      </c>
      <c r="B47" s="92" t="s">
        <v>64</v>
      </c>
      <c r="C47" s="319" t="s">
        <v>84</v>
      </c>
      <c r="D47" s="94">
        <v>2018</v>
      </c>
      <c r="E47" s="94">
        <v>2020</v>
      </c>
      <c r="F47" s="95">
        <v>350000</v>
      </c>
      <c r="G47" s="96" t="e">
        <f>SUMIFS(#REF!,#REF!,B47,#REF!,"Wydatki",#REF!,"Bieżący",#REF!,"(Jeleń) Welski Park Krajobrazowy")</f>
        <v>#REF!</v>
      </c>
      <c r="H47" s="97" t="e">
        <f>SUMIFS(#REF!,#REF!,B47,#REF!,"Bieżący",#REF!,"Bieżący",#REF!,"(Jeleń) Welski Park Krajobrazowy")</f>
        <v>#REF!</v>
      </c>
      <c r="I47" s="47">
        <v>0</v>
      </c>
      <c r="J47" s="98">
        <v>0</v>
      </c>
      <c r="K47" s="99">
        <v>0</v>
      </c>
      <c r="L47" s="95">
        <v>0</v>
      </c>
      <c r="M47" s="95">
        <v>0</v>
      </c>
      <c r="N47" s="95">
        <v>0</v>
      </c>
      <c r="O47" s="95">
        <v>0</v>
      </c>
      <c r="P47" s="95">
        <v>0</v>
      </c>
      <c r="Q47" s="100" t="e">
        <f>SUMIFS(#REF!,#REF!,B47,#REF!,"Wydatki",#REF!,"Bieżący")</f>
        <v>#REF!</v>
      </c>
      <c r="R47" s="100">
        <v>0</v>
      </c>
      <c r="S47" s="97" t="e">
        <f>SUM(G47:P47)</f>
        <v>#REF!</v>
      </c>
      <c r="T47" s="10" t="e">
        <f>SUM(G47:P47)=S47</f>
        <v>#REF!</v>
      </c>
      <c r="U47" s="10" t="e">
        <f>F47&gt;=S47</f>
        <v>#REF!</v>
      </c>
    </row>
    <row r="48" spans="1:21" s="5" customFormat="1" ht="33.75" hidden="1">
      <c r="A48" s="253"/>
      <c r="B48" s="169" t="s">
        <v>65</v>
      </c>
      <c r="C48" s="292"/>
      <c r="D48" s="114"/>
      <c r="E48" s="114"/>
      <c r="F48" s="115"/>
      <c r="G48" s="122"/>
      <c r="H48" s="116"/>
      <c r="I48" s="105"/>
      <c r="J48" s="256"/>
      <c r="K48" s="234"/>
      <c r="L48" s="115"/>
      <c r="M48" s="115"/>
      <c r="N48" s="115"/>
      <c r="O48" s="115"/>
      <c r="P48" s="115"/>
      <c r="Q48" s="112"/>
      <c r="R48" s="158"/>
      <c r="S48" s="260"/>
      <c r="T48" s="10"/>
      <c r="U48" s="10"/>
    </row>
    <row r="49" spans="1:40" s="5" customFormat="1" ht="33.75" hidden="1">
      <c r="A49" s="91" t="s">
        <v>56</v>
      </c>
      <c r="B49" s="92" t="s">
        <v>64</v>
      </c>
      <c r="C49" s="319" t="s">
        <v>86</v>
      </c>
      <c r="D49" s="94">
        <v>2018</v>
      </c>
      <c r="E49" s="94">
        <v>2020</v>
      </c>
      <c r="F49" s="95">
        <v>361100</v>
      </c>
      <c r="G49" s="96" t="e">
        <f>SUMIFS(#REF!,#REF!,B49,#REF!,"Wydatki",#REF!,"Bieżący",#REF!,"(Elbląg) Park Krajobrazowy Wysoczyzny Elbląskiej")</f>
        <v>#REF!</v>
      </c>
      <c r="H49" s="97" t="e">
        <f>SUMIFS(#REF!,#REF!,B49,#REF!,"Bieżący",#REF!,"Bieżący",#REF!,"(Elbląg) Park Krajobrazowy Wysoczyzny Elbląskiej")</f>
        <v>#REF!</v>
      </c>
      <c r="I49" s="47">
        <v>0</v>
      </c>
      <c r="J49" s="98">
        <v>0</v>
      </c>
      <c r="K49" s="99">
        <v>0</v>
      </c>
      <c r="L49" s="95">
        <v>0</v>
      </c>
      <c r="M49" s="95">
        <v>0</v>
      </c>
      <c r="N49" s="95">
        <v>0</v>
      </c>
      <c r="O49" s="95">
        <v>0</v>
      </c>
      <c r="P49" s="95">
        <v>0</v>
      </c>
      <c r="Q49" s="100" t="e">
        <f>SUMIFS(#REF!,#REF!,B49,#REF!,"Wydatki",#REF!,"Bieżący")</f>
        <v>#REF!</v>
      </c>
      <c r="R49" s="100">
        <v>0</v>
      </c>
      <c r="S49" s="97" t="e">
        <f>SUM(G49:P49)</f>
        <v>#REF!</v>
      </c>
      <c r="T49" s="10" t="e">
        <f>SUM(G49:P49)=S49</f>
        <v>#REF!</v>
      </c>
      <c r="U49" s="10" t="e">
        <f>F49&gt;=S49</f>
        <v>#REF!</v>
      </c>
    </row>
    <row r="50" spans="1:40" s="5" customFormat="1" ht="33.75" hidden="1">
      <c r="A50" s="253"/>
      <c r="B50" s="117" t="s">
        <v>65</v>
      </c>
      <c r="C50" s="350"/>
      <c r="D50" s="120"/>
      <c r="E50" s="120"/>
      <c r="F50" s="108"/>
      <c r="G50" s="109"/>
      <c r="H50" s="110"/>
      <c r="I50" s="111"/>
      <c r="J50" s="256"/>
      <c r="K50" s="234"/>
      <c r="L50" s="108"/>
      <c r="M50" s="108"/>
      <c r="N50" s="108"/>
      <c r="O50" s="108"/>
      <c r="P50" s="108"/>
      <c r="Q50" s="112"/>
      <c r="R50" s="158"/>
      <c r="S50" s="260"/>
      <c r="T50" s="10"/>
      <c r="U50" s="10"/>
    </row>
    <row r="51" spans="1:40" s="5" customFormat="1" hidden="1">
      <c r="A51" s="91" t="s">
        <v>57</v>
      </c>
      <c r="B51" s="92" t="s">
        <v>42</v>
      </c>
      <c r="C51" s="319" t="s">
        <v>16</v>
      </c>
      <c r="D51" s="94">
        <v>2016</v>
      </c>
      <c r="E51" s="94">
        <v>2023</v>
      </c>
      <c r="F51" s="95">
        <v>4353750</v>
      </c>
      <c r="G51" s="96" t="e">
        <f>SUMIFS(#REF!,#REF!,B51,#REF!,"Wydatki",#REF!,"Bieżący")</f>
        <v>#REF!</v>
      </c>
      <c r="H51" s="97" t="e">
        <f>SUMIFS(#REF!,#REF!,B51,#REF!,"Wydatki",#REF!,"Bieżący")</f>
        <v>#REF!</v>
      </c>
      <c r="I51" s="47" t="e">
        <f>SUMIFS(#REF!,#REF!,B51,#REF!,"Wydatki",#REF!,"Bieżący")</f>
        <v>#REF!</v>
      </c>
      <c r="J51" s="98" t="e">
        <f>SUMIFS(#REF!,#REF!,B51,#REF!,"Wydatki",#REF!,"Bieżący")</f>
        <v>#REF!</v>
      </c>
      <c r="K51" s="99" t="e">
        <f>SUMIFS(#REF!,#REF!,B51,#REF!,"Wydatki",#REF!,"Bieżący")</f>
        <v>#REF!</v>
      </c>
      <c r="L51" s="95" t="e">
        <f>SUMIFS(#REF!,#REF!,B51,#REF!,"Wydatki",#REF!,"Bieżący")</f>
        <v>#REF!</v>
      </c>
      <c r="M51" s="95" t="e">
        <f>SUMIFS(#REF!,#REF!,B51,#REF!,"Wydatki",#REF!,"Bieżący")</f>
        <v>#REF!</v>
      </c>
      <c r="N51" s="95" t="e">
        <f>SUMIFS(#REF!,#REF!,B51,#REF!,"Wydatki",#REF!,"Bieżący")</f>
        <v>#REF!</v>
      </c>
      <c r="O51" s="95" t="e">
        <f>SUMIFS(#REF!,#REF!,B51,#REF!,"Wydatki",#REF!,"Bieżący")</f>
        <v>#REF!</v>
      </c>
      <c r="P51" s="95" t="e">
        <f>SUMIFS(#REF!,#REF!,B51,#REF!,"Wydatki",#REF!,"Bieżący")</f>
        <v>#REF!</v>
      </c>
      <c r="Q51" s="100" t="e">
        <f>SUMIFS(#REF!,#REF!,B51,#REF!,"Wydatki",#REF!,"Bieżący")</f>
        <v>#REF!</v>
      </c>
      <c r="R51" s="100">
        <v>0</v>
      </c>
      <c r="S51" s="97" t="e">
        <f>SUM(G51:P51)</f>
        <v>#REF!</v>
      </c>
      <c r="T51" s="10" t="e">
        <f>SUM(G51:P51)=S51</f>
        <v>#REF!</v>
      </c>
      <c r="U51" s="10" t="e">
        <f>F51&gt;=S51</f>
        <v>#REF!</v>
      </c>
    </row>
    <row r="52" spans="1:40" s="5" customFormat="1" ht="45" hidden="1">
      <c r="A52" s="253"/>
      <c r="B52" s="169" t="s">
        <v>67</v>
      </c>
      <c r="C52" s="292"/>
      <c r="D52" s="114"/>
      <c r="E52" s="114"/>
      <c r="F52" s="115"/>
      <c r="G52" s="122"/>
      <c r="H52" s="116"/>
      <c r="I52" s="105"/>
      <c r="J52" s="256"/>
      <c r="K52" s="234"/>
      <c r="L52" s="115"/>
      <c r="M52" s="115"/>
      <c r="N52" s="115"/>
      <c r="O52" s="115"/>
      <c r="P52" s="115"/>
      <c r="Q52" s="112"/>
      <c r="R52" s="158"/>
      <c r="S52" s="260"/>
      <c r="T52" s="10"/>
      <c r="U52" s="10"/>
    </row>
    <row r="53" spans="1:40" s="5" customFormat="1" hidden="1">
      <c r="A53" s="91" t="s">
        <v>60</v>
      </c>
      <c r="B53" s="92" t="s">
        <v>44</v>
      </c>
      <c r="C53" s="327" t="s">
        <v>18</v>
      </c>
      <c r="D53" s="94">
        <v>2015</v>
      </c>
      <c r="E53" s="94">
        <v>2023</v>
      </c>
      <c r="F53" s="95">
        <v>15155605</v>
      </c>
      <c r="G53" s="96" t="e">
        <f>SUMIFS(#REF!,#REF!,B53,#REF!,"Wydatki",#REF!,"Bieżący")</f>
        <v>#REF!</v>
      </c>
      <c r="H53" s="97" t="e">
        <f>SUMIFS(#REF!,#REF!,B53,#REF!,"Wydatki",#REF!,"Bieżący")</f>
        <v>#REF!</v>
      </c>
      <c r="I53" s="47" t="e">
        <f>SUMIFS(#REF!,#REF!,B53,#REF!,"Wydatki",#REF!,"Bieżący")</f>
        <v>#REF!</v>
      </c>
      <c r="J53" s="98" t="e">
        <f>SUMIFS(#REF!,#REF!,B53,#REF!,"Wydatki",#REF!,"Bieżący")</f>
        <v>#REF!</v>
      </c>
      <c r="K53" s="99" t="e">
        <f>SUMIFS(#REF!,#REF!,B53,#REF!,"Wydatki",#REF!,"Bieżący")</f>
        <v>#REF!</v>
      </c>
      <c r="L53" s="95" t="e">
        <f>SUMIFS(#REF!,#REF!,B53,#REF!,"Wydatki",#REF!,"Bieżący")</f>
        <v>#REF!</v>
      </c>
      <c r="M53" s="95" t="e">
        <f>SUMIFS(#REF!,#REF!,B53,#REF!,"Wydatki",#REF!,"Bieżący")</f>
        <v>#REF!</v>
      </c>
      <c r="N53" s="95" t="e">
        <f>SUMIFS(#REF!,#REF!,B53,#REF!,"Wydatki",#REF!,"Bieżący")</f>
        <v>#REF!</v>
      </c>
      <c r="O53" s="95" t="e">
        <f>SUMIFS(#REF!,#REF!,B53,#REF!,"Wydatki",#REF!,"Bieżący")</f>
        <v>#REF!</v>
      </c>
      <c r="P53" s="95" t="e">
        <f>SUMIFS(#REF!,#REF!,B53,#REF!,"Wydatki",#REF!,"Bieżący")</f>
        <v>#REF!</v>
      </c>
      <c r="Q53" s="100" t="e">
        <f>SUMIFS(#REF!,#REF!,B53,#REF!,"Wydatki",#REF!,"Bieżący")</f>
        <v>#REF!</v>
      </c>
      <c r="R53" s="100">
        <v>0</v>
      </c>
      <c r="S53" s="97" t="e">
        <f>SUM(G53:P53)</f>
        <v>#REF!</v>
      </c>
      <c r="T53" s="10" t="e">
        <f>SUM(G53:P53)=S53</f>
        <v>#REF!</v>
      </c>
      <c r="U53" s="10" t="e">
        <f>F53&gt;=S53</f>
        <v>#REF!</v>
      </c>
    </row>
    <row r="54" spans="1:40" s="49" customFormat="1" ht="45" hidden="1">
      <c r="A54" s="271"/>
      <c r="B54" s="272" t="s">
        <v>66</v>
      </c>
      <c r="C54" s="325"/>
      <c r="D54" s="265"/>
      <c r="E54" s="265"/>
      <c r="F54" s="266"/>
      <c r="G54" s="267"/>
      <c r="H54" s="260"/>
      <c r="I54" s="268"/>
      <c r="J54" s="258"/>
      <c r="K54" s="269"/>
      <c r="L54" s="266"/>
      <c r="M54" s="266"/>
      <c r="N54" s="266"/>
      <c r="O54" s="266"/>
      <c r="P54" s="266"/>
      <c r="Q54" s="270"/>
      <c r="R54" s="270"/>
      <c r="S54" s="260"/>
      <c r="T54" s="48"/>
      <c r="U54" s="48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</row>
    <row r="55" spans="1:40" s="5" customFormat="1" hidden="1">
      <c r="A55" s="91" t="s">
        <v>68</v>
      </c>
      <c r="B55" s="92" t="s">
        <v>49</v>
      </c>
      <c r="C55" s="319" t="s">
        <v>16</v>
      </c>
      <c r="D55" s="94">
        <v>2015</v>
      </c>
      <c r="E55" s="94">
        <v>2023</v>
      </c>
      <c r="F55" s="95">
        <f>35289014+240000</f>
        <v>35529014</v>
      </c>
      <c r="G55" s="96" t="e">
        <f>SUMIFS(#REF!,#REF!,B55,#REF!,"Wydatki",#REF!,"Bieżący")</f>
        <v>#REF!</v>
      </c>
      <c r="H55" s="97" t="e">
        <f>SUMIFS(#REF!,#REF!,B55,#REF!,"Wydatki",#REF!,"Bieżący")</f>
        <v>#REF!</v>
      </c>
      <c r="I55" s="47" t="e">
        <f>SUMIFS(#REF!,#REF!,B55,#REF!,"Wydatki",#REF!,"Bieżący")</f>
        <v>#REF!</v>
      </c>
      <c r="J55" s="98" t="e">
        <f>SUMIFS(#REF!,#REF!,B55,#REF!,"Wydatki",#REF!,"Bieżący")</f>
        <v>#REF!</v>
      </c>
      <c r="K55" s="99" t="e">
        <f>SUMIFS(#REF!,#REF!,B55,#REF!,"Wydatki",#REF!,"Bieżący")</f>
        <v>#REF!</v>
      </c>
      <c r="L55" s="95" t="e">
        <f>SUMIFS(#REF!,#REF!,B55,#REF!,"Wydatki",#REF!,"Bieżący")</f>
        <v>#REF!</v>
      </c>
      <c r="M55" s="95" t="e">
        <f>SUMIFS(#REF!,#REF!,B55,#REF!,"Wydatki",#REF!,"Bieżący")</f>
        <v>#REF!</v>
      </c>
      <c r="N55" s="95" t="e">
        <f>SUMIFS(#REF!,#REF!,B55,#REF!,"Wydatki",#REF!,"Bieżący")</f>
        <v>#REF!</v>
      </c>
      <c r="O55" s="95" t="e">
        <f>SUMIFS(#REF!,#REF!,B55,#REF!,"Wydatki",#REF!,"Bieżący")</f>
        <v>#REF!</v>
      </c>
      <c r="P55" s="95" t="e">
        <f>SUMIFS(#REF!,#REF!,B55,#REF!,"Wydatki",#REF!,"Bieżący")</f>
        <v>#REF!</v>
      </c>
      <c r="Q55" s="100" t="e">
        <f>SUMIFS(#REF!,#REF!,B55,#REF!,"Wydatki",#REF!,"Bieżący")</f>
        <v>#REF!</v>
      </c>
      <c r="R55" s="100">
        <v>0</v>
      </c>
      <c r="S55" s="97" t="e">
        <f>SUM(G55:P55)</f>
        <v>#REF!</v>
      </c>
      <c r="T55" s="10" t="e">
        <f>SUM(G55:P55)=S55</f>
        <v>#REF!</v>
      </c>
      <c r="U55" s="10" t="e">
        <f>F55&gt;=S55</f>
        <v>#REF!</v>
      </c>
    </row>
    <row r="56" spans="1:40" s="5" customFormat="1" ht="67.5" hidden="1">
      <c r="A56" s="91"/>
      <c r="B56" s="92" t="s">
        <v>76</v>
      </c>
      <c r="C56" s="320"/>
      <c r="D56" s="94"/>
      <c r="E56" s="94"/>
      <c r="F56" s="95"/>
      <c r="G56" s="163"/>
      <c r="H56" s="116"/>
      <c r="I56" s="105"/>
      <c r="J56" s="256"/>
      <c r="K56" s="234"/>
      <c r="L56" s="119"/>
      <c r="M56" s="119"/>
      <c r="N56" s="119"/>
      <c r="O56" s="119"/>
      <c r="P56" s="119"/>
      <c r="Q56" s="112"/>
      <c r="R56" s="158"/>
      <c r="S56" s="260"/>
      <c r="T56" s="10"/>
      <c r="U56" s="10"/>
    </row>
    <row r="57" spans="1:40" s="5" customFormat="1" hidden="1">
      <c r="A57" s="254" t="s">
        <v>69</v>
      </c>
      <c r="B57" s="171" t="s">
        <v>34</v>
      </c>
      <c r="C57" s="349" t="s">
        <v>16</v>
      </c>
      <c r="D57" s="172">
        <v>2014</v>
      </c>
      <c r="E57" s="172">
        <v>2023</v>
      </c>
      <c r="F57" s="175">
        <f>302536354+39411765+4117647</f>
        <v>346065766</v>
      </c>
      <c r="G57" s="96" t="e">
        <f>SUMIFS(#REF!,#REF!,B57,#REF!,"Wydatki",#REF!,"Bieżący")</f>
        <v>#REF!</v>
      </c>
      <c r="H57" s="97" t="e">
        <f>SUMIFS(#REF!,#REF!,B57,#REF!,"Wydatki",#REF!,"Bieżący")</f>
        <v>#REF!</v>
      </c>
      <c r="I57" s="47" t="e">
        <f>SUMIFS(#REF!,#REF!,B57,#REF!,"Wydatki",#REF!,"Bieżący")</f>
        <v>#REF!</v>
      </c>
      <c r="J57" s="98" t="e">
        <f>SUMIFS(#REF!,#REF!,B57,#REF!,"Wydatki",#REF!,"Bieżący")</f>
        <v>#REF!</v>
      </c>
      <c r="K57" s="99" t="e">
        <f>SUMIFS(#REF!,#REF!,B57,#REF!,"Wydatki",#REF!,"Bieżący")</f>
        <v>#REF!</v>
      </c>
      <c r="L57" s="95" t="e">
        <f>SUMIFS(#REF!,#REF!,B57,#REF!,"Wydatki",#REF!,"Bieżący")</f>
        <v>#REF!</v>
      </c>
      <c r="M57" s="95" t="e">
        <f>SUMIFS(#REF!,#REF!,B57,#REF!,"Wydatki",#REF!,"Bieżący")</f>
        <v>#REF!</v>
      </c>
      <c r="N57" s="95" t="e">
        <f>SUMIFS(#REF!,#REF!,B57,#REF!,"Wydatki",#REF!,"Bieżący")</f>
        <v>#REF!</v>
      </c>
      <c r="O57" s="95" t="e">
        <f>SUMIFS(#REF!,#REF!,B57,#REF!,"Wydatki",#REF!,"Bieżący")</f>
        <v>#REF!</v>
      </c>
      <c r="P57" s="95" t="e">
        <f>SUMIFS(#REF!,#REF!,B57,#REF!,"Wydatki",#REF!,"Bieżący")</f>
        <v>#REF!</v>
      </c>
      <c r="Q57" s="100" t="e">
        <f>SUMIFS(#REF!,#REF!,B57,#REF!,"Wydatki",#REF!,"Bieżący")</f>
        <v>#REF!</v>
      </c>
      <c r="R57" s="100">
        <v>0</v>
      </c>
      <c r="S57" s="261" t="e">
        <f>SUM(G57:P57)</f>
        <v>#REF!</v>
      </c>
      <c r="T57" s="10" t="e">
        <f>SUM(G57:P57)=S57</f>
        <v>#REF!</v>
      </c>
      <c r="U57" s="10" t="e">
        <f>F57&gt;=S57</f>
        <v>#REF!</v>
      </c>
    </row>
    <row r="58" spans="1:40" s="5" customFormat="1" ht="34.5" hidden="1" customHeight="1">
      <c r="A58" s="253"/>
      <c r="B58" s="173" t="s">
        <v>91</v>
      </c>
      <c r="C58" s="349"/>
      <c r="D58" s="174"/>
      <c r="E58" s="174"/>
      <c r="F58" s="177"/>
      <c r="G58" s="178"/>
      <c r="H58" s="179"/>
      <c r="I58" s="180"/>
      <c r="J58" s="257"/>
      <c r="K58" s="249"/>
      <c r="L58" s="177"/>
      <c r="M58" s="177"/>
      <c r="N58" s="177"/>
      <c r="O58" s="177"/>
      <c r="P58" s="177"/>
      <c r="Q58" s="181"/>
      <c r="R58" s="182"/>
      <c r="S58" s="262"/>
      <c r="T58" s="10"/>
      <c r="U58" s="10"/>
    </row>
    <row r="59" spans="1:40" s="5" customFormat="1" hidden="1">
      <c r="A59" s="254" t="s">
        <v>70</v>
      </c>
      <c r="B59" s="171" t="s">
        <v>43</v>
      </c>
      <c r="C59" s="324" t="s">
        <v>18</v>
      </c>
      <c r="D59" s="172">
        <v>2015</v>
      </c>
      <c r="E59" s="172">
        <v>2023</v>
      </c>
      <c r="F59" s="175">
        <v>30814148</v>
      </c>
      <c r="G59" s="96" t="e">
        <f>SUMIFS(#REF!,#REF!,B59,#REF!,"Wydatki",#REF!,"Bieżący")</f>
        <v>#REF!</v>
      </c>
      <c r="H59" s="97" t="e">
        <f>SUMIFS(#REF!,#REF!,B59,#REF!,"Wydatki",#REF!,"Bieżący")</f>
        <v>#REF!</v>
      </c>
      <c r="I59" s="47" t="e">
        <f>SUMIFS(#REF!,#REF!,B59,#REF!,"Wydatki",#REF!,"Bieżący")</f>
        <v>#REF!</v>
      </c>
      <c r="J59" s="98" t="e">
        <f>SUMIFS(#REF!,#REF!,B59,#REF!,"Wydatki",#REF!,"Bieżący")</f>
        <v>#REF!</v>
      </c>
      <c r="K59" s="99" t="e">
        <f>SUMIFS(#REF!,#REF!,B59,#REF!,"Wydatki",#REF!,"Bieżący")</f>
        <v>#REF!</v>
      </c>
      <c r="L59" s="95" t="e">
        <f>SUMIFS(#REF!,#REF!,B59,#REF!,"Wydatki",#REF!,"Bieżący")</f>
        <v>#REF!</v>
      </c>
      <c r="M59" s="95" t="e">
        <f>SUMIFS(#REF!,#REF!,B59,#REF!,"Wydatki",#REF!,"Bieżący")</f>
        <v>#REF!</v>
      </c>
      <c r="N59" s="95" t="e">
        <f>SUMIFS(#REF!,#REF!,B59,#REF!,"Wydatki",#REF!,"Bieżący")</f>
        <v>#REF!</v>
      </c>
      <c r="O59" s="95" t="e">
        <f>SUMIFS(#REF!,#REF!,B59,#REF!,"Wydatki",#REF!,"Bieżący")</f>
        <v>#REF!</v>
      </c>
      <c r="P59" s="95" t="e">
        <f>SUMIFS(#REF!,#REF!,B59,#REF!,"Wydatki",#REF!,"Bieżący")</f>
        <v>#REF!</v>
      </c>
      <c r="Q59" s="100" t="e">
        <f>SUMIFS(#REF!,#REF!,B59,#REF!,"Wydatki",#REF!,"Bieżący")</f>
        <v>#REF!</v>
      </c>
      <c r="R59" s="100">
        <v>0</v>
      </c>
      <c r="S59" s="261" t="e">
        <f>SUM(G59:P59)</f>
        <v>#REF!</v>
      </c>
      <c r="T59" s="10" t="e">
        <f>SUM(G59:P59)=S59</f>
        <v>#REF!</v>
      </c>
      <c r="U59" s="10" t="e">
        <f>F59&gt;=S59</f>
        <v>#REF!</v>
      </c>
    </row>
    <row r="60" spans="1:40" s="5" customFormat="1" ht="45" hidden="1">
      <c r="A60" s="253"/>
      <c r="B60" s="176" t="s">
        <v>75</v>
      </c>
      <c r="C60" s="324"/>
      <c r="D60" s="118"/>
      <c r="E60" s="118"/>
      <c r="F60" s="119"/>
      <c r="G60" s="163"/>
      <c r="H60" s="116"/>
      <c r="I60" s="105"/>
      <c r="J60" s="258"/>
      <c r="K60" s="234"/>
      <c r="L60" s="119"/>
      <c r="M60" s="119"/>
      <c r="N60" s="119"/>
      <c r="O60" s="119"/>
      <c r="P60" s="119"/>
      <c r="Q60" s="112"/>
      <c r="R60" s="158"/>
      <c r="S60" s="260"/>
      <c r="T60" s="10"/>
      <c r="U60" s="10"/>
    </row>
    <row r="61" spans="1:40" s="5" customFormat="1" ht="12.75" hidden="1" customHeight="1">
      <c r="A61" s="91" t="s">
        <v>71</v>
      </c>
      <c r="B61" s="92" t="s">
        <v>112</v>
      </c>
      <c r="C61" s="319" t="s">
        <v>16</v>
      </c>
      <c r="D61" s="94">
        <v>2019</v>
      </c>
      <c r="E61" s="94">
        <v>2023</v>
      </c>
      <c r="F61" s="95">
        <v>8430000</v>
      </c>
      <c r="G61" s="96" t="e">
        <f>SUMIFS(#REF!,#REF!,B61,#REF!,"Wydatki",#REF!,"Bieżący")</f>
        <v>#REF!</v>
      </c>
      <c r="H61" s="97" t="e">
        <f>SUMIFS(#REF!,#REF!,B61,#REF!,"Wydatki",#REF!,"Bieżący")</f>
        <v>#REF!</v>
      </c>
      <c r="I61" s="47" t="e">
        <f>SUMIFS(#REF!,#REF!,B61,#REF!,"Wydatki",#REF!,"Bieżący")</f>
        <v>#REF!</v>
      </c>
      <c r="J61" s="98" t="e">
        <f>SUMIFS(#REF!,#REF!,B61,#REF!,"Wydatki",#REF!,"Bieżący")</f>
        <v>#REF!</v>
      </c>
      <c r="K61" s="99" t="e">
        <f>SUMIFS(#REF!,#REF!,B61,#REF!,"Wydatki",#REF!,"Bieżący")</f>
        <v>#REF!</v>
      </c>
      <c r="L61" s="95" t="e">
        <f>SUMIFS(#REF!,#REF!,B61,#REF!,"Wydatki",#REF!,"Bieżący")</f>
        <v>#REF!</v>
      </c>
      <c r="M61" s="95" t="e">
        <f>SUMIFS(#REF!,#REF!,B61,#REF!,"Wydatki",#REF!,"Bieżący")</f>
        <v>#REF!</v>
      </c>
      <c r="N61" s="95" t="e">
        <f>SUMIFS(#REF!,#REF!,B61,#REF!,"Wydatki",#REF!,"Bieżący")</f>
        <v>#REF!</v>
      </c>
      <c r="O61" s="95" t="e">
        <f>SUMIFS(#REF!,#REF!,B61,#REF!,"Wydatki",#REF!,"Bieżący")</f>
        <v>#REF!</v>
      </c>
      <c r="P61" s="95" t="e">
        <f>SUMIFS(#REF!,#REF!,B61,#REF!,"Wydatki",#REF!,"Bieżący")</f>
        <v>#REF!</v>
      </c>
      <c r="Q61" s="100" t="e">
        <f>SUMIFS(#REF!,#REF!,B61,#REF!,"Wydatki",#REF!,"Bieżący")</f>
        <v>#REF!</v>
      </c>
      <c r="R61" s="100">
        <v>0</v>
      </c>
      <c r="S61" s="97" t="e">
        <f>SUM(G61:P61)</f>
        <v>#REF!</v>
      </c>
      <c r="T61" s="10" t="e">
        <f>SUM(G61:P61)=S61</f>
        <v>#REF!</v>
      </c>
      <c r="U61" s="10" t="e">
        <f>F61&gt;=S61</f>
        <v>#REF!</v>
      </c>
    </row>
    <row r="62" spans="1:40" s="51" customFormat="1" ht="45" hidden="1">
      <c r="A62" s="253"/>
      <c r="B62" s="164" t="s">
        <v>63</v>
      </c>
      <c r="C62" s="320"/>
      <c r="D62" s="118"/>
      <c r="E62" s="118"/>
      <c r="F62" s="119"/>
      <c r="G62" s="163"/>
      <c r="H62" s="116"/>
      <c r="I62" s="105"/>
      <c r="J62" s="258"/>
      <c r="K62" s="234"/>
      <c r="L62" s="119"/>
      <c r="M62" s="119"/>
      <c r="N62" s="119"/>
      <c r="O62" s="119"/>
      <c r="P62" s="119"/>
      <c r="Q62" s="112"/>
      <c r="R62" s="158"/>
      <c r="S62" s="260"/>
      <c r="T62" s="48"/>
      <c r="U62" s="52"/>
      <c r="V62" s="53"/>
      <c r="W62" s="53"/>
    </row>
    <row r="63" spans="1:40" s="5" customFormat="1" ht="24" hidden="1" customHeight="1">
      <c r="A63" s="91" t="s">
        <v>77</v>
      </c>
      <c r="B63" s="92" t="s">
        <v>45</v>
      </c>
      <c r="C63" s="320" t="s">
        <v>16</v>
      </c>
      <c r="D63" s="94">
        <v>2014</v>
      </c>
      <c r="E63" s="94">
        <v>2023</v>
      </c>
      <c r="F63" s="95">
        <f>35655145+60416381+400000</f>
        <v>96471526</v>
      </c>
      <c r="G63" s="96" t="e">
        <f>SUMIFS(#REF!,#REF!,B63,#REF!,"Wydatki",#REF!,"Bieżący",#REF!,"(UM) Urząd Marszałkowski Województwa Warmińsko – Mazurskiego w Olsztynie")</f>
        <v>#REF!</v>
      </c>
      <c r="H63" s="97" t="e">
        <f>SUMIFS(#REF!,#REF!,B63,#REF!,"Wydatki",#REF!,"Bieżący",#REF!,"(UM) Urząd Marszałkowski Województwa Warmińsko – Mazurskiego w Olsztynie")</f>
        <v>#REF!</v>
      </c>
      <c r="I63" s="47" t="e">
        <f>SUMIFS(#REF!,#REF!,B63,#REF!,"Wydatki",#REF!,"Bieżący",#REF!,"(UM) Urząd Marszałkowski Województwa Warmińsko – Mazurskiego w Olsztynie")</f>
        <v>#REF!</v>
      </c>
      <c r="J63" s="98" t="e">
        <f>SUMIFS(#REF!,#REF!,B63,#REF!,"Wydatki",#REF!,"Bieżący",#REF!,"(UM) Urząd Marszałkowski Województwa Warmińsko – Mazurskiego w Olsztynie")</f>
        <v>#REF!</v>
      </c>
      <c r="K63" s="99" t="e">
        <f>SUMIFS(#REF!,#REF!,B63,#REF!,"Wydatki",#REF!,"Bieżący",#REF!,"(UM) Urząd Marszałkowski Województwa Warmińsko – Mazurskiego w Olsztynie")</f>
        <v>#REF!</v>
      </c>
      <c r="L63" s="95" t="e">
        <f>SUMIFS(#REF!,#REF!,B63,#REF!,"Wydatki",#REF!,"Bieżący",#REF!,"(UM) Urząd Marszałkowski Województwa Warmińsko – Mazurskiego w Olsztynie")</f>
        <v>#REF!</v>
      </c>
      <c r="M63" s="95" t="e">
        <f>SUMIFS(#REF!,#REF!,B63,#REF!,"Wydatki",#REF!,"Bieżący",#REF!,"(UM) Urząd Marszałkowski Województwa Warmińsko – Mazurskiego w Olsztynie")</f>
        <v>#REF!</v>
      </c>
      <c r="N63" s="95" t="e">
        <f>SUMIFS(#REF!,#REF!,B63,#REF!,"Wydatki",#REF!,"Bieżący",#REF!,"(UM) Urząd Marszałkowski Województwa Warmińsko – Mazurskiego w Olsztynie")</f>
        <v>#REF!</v>
      </c>
      <c r="O63" s="95" t="e">
        <f>SUMIFS(#REF!,#REF!,B63,#REF!,"Wydatki",#REF!,"Bieżący",#REF!,"(UM) Urząd Marszałkowski Województwa Warmińsko – Mazurskiego w Olsztynie")</f>
        <v>#REF!</v>
      </c>
      <c r="P63" s="95" t="e">
        <f>SUMIFS(#REF!,#REF!,B63,#REF!,"Wydatki",#REF!,"Bieżący",#REF!,"(UM) Urząd Marszałkowski Województwa Warmińsko – Mazurskiego w Olsztynie")</f>
        <v>#REF!</v>
      </c>
      <c r="Q63" s="100" t="e">
        <f>SUMIFS(#REF!,#REF!,B63,#REF!,"Wydatki",#REF!,"Bieżący",#REF!,"(UM) Urząd Marszałkowski Województwa Warmińsko – Mazurskiego w Olsztynie")</f>
        <v>#REF!</v>
      </c>
      <c r="R63" s="100">
        <v>0</v>
      </c>
      <c r="S63" s="97" t="e">
        <f>SUM(G63:P63)</f>
        <v>#REF!</v>
      </c>
      <c r="T63" s="10" t="e">
        <f>SUM(G63:P63)=S63</f>
        <v>#REF!</v>
      </c>
      <c r="U63" s="10" t="e">
        <f>F63&gt;=S63</f>
        <v>#REF!</v>
      </c>
    </row>
    <row r="64" spans="1:40" s="53" customFormat="1" ht="33.75" hidden="1" customHeight="1">
      <c r="A64" s="253"/>
      <c r="B64" s="191" t="s">
        <v>41</v>
      </c>
      <c r="C64" s="324"/>
      <c r="D64" s="118"/>
      <c r="E64" s="118"/>
      <c r="F64" s="119"/>
      <c r="G64" s="193"/>
      <c r="H64" s="116"/>
      <c r="I64" s="105"/>
      <c r="J64" s="258"/>
      <c r="K64" s="234"/>
      <c r="L64" s="119"/>
      <c r="M64" s="119"/>
      <c r="N64" s="119"/>
      <c r="O64" s="119"/>
      <c r="P64" s="119"/>
      <c r="Q64" s="112"/>
      <c r="R64" s="158"/>
      <c r="S64" s="260"/>
      <c r="T64" s="48"/>
      <c r="U64" s="52"/>
    </row>
    <row r="65" spans="1:21" s="5" customFormat="1" ht="24" hidden="1" customHeight="1">
      <c r="A65" s="237" t="s">
        <v>79</v>
      </c>
      <c r="B65" s="263" t="s">
        <v>45</v>
      </c>
      <c r="C65" s="325" t="s">
        <v>18</v>
      </c>
      <c r="D65" s="238">
        <v>2014</v>
      </c>
      <c r="E65" s="238">
        <v>2023</v>
      </c>
      <c r="F65" s="239">
        <f>12885997+17800854</f>
        <v>30686851</v>
      </c>
      <c r="G65" s="250" t="e">
        <f>SUMIFS(#REF!,#REF!,B65,#REF!,"Wydatki",#REF!,"Bieżący",#REF!,"(WUP) Wojewódzki Urząd Pracy w Olsztynie")</f>
        <v>#REF!</v>
      </c>
      <c r="H65" s="199" t="e">
        <f>SUMIFS(#REF!,#REF!,B65,#REF!,"Wydatki",#REF!,"Bieżący",#REF!,"(WUP) Wojewódzki Urząd Pracy w Olsztynie")</f>
        <v>#REF!</v>
      </c>
      <c r="I65" s="264" t="e">
        <f>SUMIFS(#REF!,#REF!,B65,#REF!,"Wydatki",#REF!,"Bieżący",#REF!,"(WUP) Wojewódzki Urząd Pracy w Olsztynie")</f>
        <v>#REF!</v>
      </c>
      <c r="J65" s="214" t="e">
        <f>SUMIFS(#REF!,#REF!,B65,#REF!,"Wydatki",#REF!,"Bieżący",#REF!,"(WUP) Wojewódzki Urząd Pracy w Olsztynie")</f>
        <v>#REF!</v>
      </c>
      <c r="K65" s="248" t="e">
        <f>SUMIFS(#REF!,#REF!,B65,#REF!,"Wydatki",#REF!,"Bieżący",#REF!,"(WUP) Wojewódzki Urząd Pracy w Olsztynie")</f>
        <v>#REF!</v>
      </c>
      <c r="L65" s="239" t="e">
        <f>SUMIFS(#REF!,#REF!,B65,#REF!,"Wydatki",#REF!,"Bieżący",#REF!,"(WUP) Wojewódzki Urząd Pracy w Olsztynie")</f>
        <v>#REF!</v>
      </c>
      <c r="M65" s="239" t="e">
        <f>SUMIFS(#REF!,#REF!,B65,#REF!,"Wydatki",#REF!,"Bieżący",#REF!,"(WUP) Wojewódzki Urząd Pracy w Olsztynie")</f>
        <v>#REF!</v>
      </c>
      <c r="N65" s="239" t="e">
        <f>SUMIFS(#REF!,#REF!,B65,#REF!,"Wydatki",#REF!,"Bieżący",#REF!,"(WUP) Wojewódzki Urząd Pracy w Olsztynie")</f>
        <v>#REF!</v>
      </c>
      <c r="O65" s="239" t="e">
        <f>SUMIFS(#REF!,#REF!,B65,#REF!,"Wydatki",#REF!,"Bieżący",#REF!,"(WUP) Wojewódzki Urząd Pracy w Olsztynie")</f>
        <v>#REF!</v>
      </c>
      <c r="P65" s="239" t="e">
        <f>SUMIFS(#REF!,#REF!,B65,#REF!,"Wydatki",#REF!,"Bieżący",#REF!,"(WUP) Wojewódzki Urząd Pracy w Olsztynie")</f>
        <v>#REF!</v>
      </c>
      <c r="Q65" s="157" t="e">
        <f>SUMIFS(#REF!,#REF!,B65,#REF!,"Wydatki",#REF!,"Bieżący",#REF!,"(WUP) Wojewódzki Urząd Pracy w Olsztynie")</f>
        <v>#REF!</v>
      </c>
      <c r="R65" s="157">
        <v>0</v>
      </c>
      <c r="S65" s="199" t="e">
        <f>SUM(G65:P65)</f>
        <v>#REF!</v>
      </c>
      <c r="T65" s="10" t="e">
        <f>SUM(G65:P65)=S65</f>
        <v>#REF!</v>
      </c>
      <c r="U65" s="10" t="e">
        <f>F65&gt;=S65</f>
        <v>#REF!</v>
      </c>
    </row>
    <row r="66" spans="1:21" s="49" customFormat="1" ht="33.75" hidden="1" customHeight="1">
      <c r="A66" s="93"/>
      <c r="B66" s="236" t="s">
        <v>41</v>
      </c>
      <c r="C66" s="326"/>
      <c r="D66" s="123"/>
      <c r="E66" s="123"/>
      <c r="F66" s="101"/>
      <c r="G66" s="144"/>
      <c r="H66" s="204"/>
      <c r="I66" s="145"/>
      <c r="J66" s="102"/>
      <c r="K66" s="103"/>
      <c r="L66" s="101"/>
      <c r="M66" s="101"/>
      <c r="N66" s="101"/>
      <c r="O66" s="101"/>
      <c r="P66" s="101"/>
      <c r="Q66" s="205"/>
      <c r="R66" s="205"/>
      <c r="S66" s="204"/>
      <c r="T66" s="83"/>
      <c r="U66" s="50"/>
    </row>
    <row r="67" spans="1:21" s="5" customFormat="1" ht="22.5" hidden="1">
      <c r="A67" s="91" t="s">
        <v>87</v>
      </c>
      <c r="B67" s="92" t="s">
        <v>62</v>
      </c>
      <c r="C67" s="320" t="s">
        <v>16</v>
      </c>
      <c r="D67" s="94">
        <v>2018</v>
      </c>
      <c r="E67" s="94">
        <v>2022</v>
      </c>
      <c r="F67" s="95">
        <v>106497</v>
      </c>
      <c r="G67" s="96" t="e">
        <f>SUMIFS(#REF!,#REF!,B67,#REF!,"Wydatki",#REF!,"Bieżący")</f>
        <v>#REF!</v>
      </c>
      <c r="H67" s="97" t="e">
        <f>SUMIFS(#REF!,#REF!,B67,#REF!,"Wydatki",#REF!,"Bieżący")</f>
        <v>#REF!</v>
      </c>
      <c r="I67" s="47" t="e">
        <f>SUMIFS(#REF!,#REF!,B67,#REF!,"Wydatki",#REF!,"Bieżący")</f>
        <v>#REF!</v>
      </c>
      <c r="J67" s="98" t="e">
        <f>SUMIFS(#REF!,#REF!,B67,#REF!,"Wydatki",#REF!,"Bieżący")</f>
        <v>#REF!</v>
      </c>
      <c r="K67" s="99" t="e">
        <f>SUMIFS(#REF!,#REF!,B67,#REF!,"Wydatki",#REF!,"Bieżący")</f>
        <v>#REF!</v>
      </c>
      <c r="L67" s="95" t="e">
        <f>SUMIFS(#REF!,#REF!,B67,#REF!,"Wydatki",#REF!,"Bieżący")</f>
        <v>#REF!</v>
      </c>
      <c r="M67" s="95" t="e">
        <f>SUMIFS(#REF!,#REF!,B67,#REF!,"Wydatki",#REF!,"Bieżący")</f>
        <v>#REF!</v>
      </c>
      <c r="N67" s="95" t="e">
        <f>SUMIFS(#REF!,#REF!,$B$69,#REF!,"Wydatki",#REF!,"Bieżący")</f>
        <v>#REF!</v>
      </c>
      <c r="O67" s="95" t="e">
        <f>SUMIFS(#REF!,#REF!,$B$69,#REF!,"Wydatki",#REF!,"Bieżący")</f>
        <v>#REF!</v>
      </c>
      <c r="P67" s="95" t="e">
        <f>SUMIFS(#REF!,#REF!,$B$69,#REF!,"Wydatki",#REF!,"Bieżący")</f>
        <v>#REF!</v>
      </c>
      <c r="Q67" s="100" t="e">
        <f>SUMIFS(#REF!,#REF!,B67,#REF!,"Wydatki",#REF!,"Bieżący")</f>
        <v>#REF!</v>
      </c>
      <c r="R67" s="100">
        <v>0</v>
      </c>
      <c r="S67" s="97" t="e">
        <f>SUM(G67:P67)</f>
        <v>#REF!</v>
      </c>
      <c r="T67" s="10" t="e">
        <f>SUM(G67:P67)=S67</f>
        <v>#REF!</v>
      </c>
      <c r="U67" s="10" t="e">
        <f>F67&gt;=S67</f>
        <v>#REF!</v>
      </c>
    </row>
    <row r="68" spans="1:21" s="5" customFormat="1" ht="56.25" hidden="1">
      <c r="A68" s="253"/>
      <c r="B68" s="164" t="s">
        <v>73</v>
      </c>
      <c r="C68" s="324"/>
      <c r="D68" s="118"/>
      <c r="E68" s="118"/>
      <c r="F68" s="119"/>
      <c r="G68" s="193"/>
      <c r="H68" s="116"/>
      <c r="I68" s="105"/>
      <c r="J68" s="258"/>
      <c r="K68" s="234"/>
      <c r="L68" s="119"/>
      <c r="M68" s="119"/>
      <c r="N68" s="119"/>
      <c r="O68" s="119"/>
      <c r="P68" s="119"/>
      <c r="Q68" s="112"/>
      <c r="R68" s="158"/>
      <c r="S68" s="260"/>
      <c r="T68" s="10"/>
      <c r="U68" s="10"/>
    </row>
    <row r="69" spans="1:21" s="5" customFormat="1" ht="12" hidden="1" customHeight="1">
      <c r="A69" s="91" t="s">
        <v>88</v>
      </c>
      <c r="B69" s="92" t="s">
        <v>28</v>
      </c>
      <c r="C69" s="322" t="s">
        <v>16</v>
      </c>
      <c r="D69" s="94">
        <v>2013</v>
      </c>
      <c r="E69" s="94">
        <v>2020</v>
      </c>
      <c r="F69" s="95">
        <v>159800</v>
      </c>
      <c r="G69" s="96" t="e">
        <f>SUMIFS(#REF!,#REF!,$B$69,#REF!,"Wydatki",#REF!,"Bieżący")</f>
        <v>#REF!</v>
      </c>
      <c r="H69" s="97" t="e">
        <f>SUMIFS(#REF!,#REF!,$B$69,#REF!,"Wydatki",#REF!,"Bieżący")</f>
        <v>#REF!</v>
      </c>
      <c r="I69" s="47" t="e">
        <f>SUMIFS(#REF!,#REF!,$B$69,#REF!,"Wydatki",#REF!,"Bieżący")</f>
        <v>#REF!</v>
      </c>
      <c r="J69" s="98" t="e">
        <f>SUMIFS(#REF!,#REF!,$B$69,#REF!,"Wydatki",#REF!,"Bieżący")</f>
        <v>#REF!</v>
      </c>
      <c r="K69" s="99" t="e">
        <f>SUMIFS(#REF!,#REF!,$B$69,#REF!,"Wydatki",#REF!,"Bieżący")</f>
        <v>#REF!</v>
      </c>
      <c r="L69" s="95" t="e">
        <f>SUMIFS(#REF!,#REF!,$B$69,#REF!,"Wydatki",#REF!,"Bieżący")</f>
        <v>#REF!</v>
      </c>
      <c r="M69" s="95" t="e">
        <f>SUMIFS(#REF!,#REF!,$B$69,#REF!,"Wydatki",#REF!,"Bieżący")</f>
        <v>#REF!</v>
      </c>
      <c r="N69" s="95" t="e">
        <f>SUMIFS(#REF!,#REF!,$B$69,#REF!,"Wydatki",#REF!,"Bieżący")</f>
        <v>#REF!</v>
      </c>
      <c r="O69" s="95" t="e">
        <f>SUMIFS(#REF!,#REF!,$B$69,#REF!,"Wydatki",#REF!,"Bieżący")</f>
        <v>#REF!</v>
      </c>
      <c r="P69" s="95" t="e">
        <f>SUMIFS(#REF!,#REF!,$B$69,#REF!,"Wydatki",#REF!,"Bieżący")</f>
        <v>#REF!</v>
      </c>
      <c r="Q69" s="100" t="e">
        <f>SUMIFS(#REF!,#REF!,B69,#REF!,"Wydatki",#REF!,"Bieżący")</f>
        <v>#REF!</v>
      </c>
      <c r="R69" s="100">
        <v>0</v>
      </c>
      <c r="S69" s="97" t="e">
        <f>SUM(G69:P69)</f>
        <v>#REF!</v>
      </c>
      <c r="T69" s="10" t="e">
        <f>SUM(G69:P69)=S69</f>
        <v>#REF!</v>
      </c>
      <c r="U69" s="10" t="e">
        <f>F69&gt;=S69</f>
        <v>#REF!</v>
      </c>
    </row>
    <row r="70" spans="1:21" s="59" customFormat="1" ht="33.75" hidden="1">
      <c r="A70" s="253"/>
      <c r="B70" s="170" t="s">
        <v>61</v>
      </c>
      <c r="C70" s="323"/>
      <c r="D70" s="159"/>
      <c r="E70" s="159"/>
      <c r="F70" s="160"/>
      <c r="G70" s="161"/>
      <c r="H70" s="116"/>
      <c r="I70" s="105"/>
      <c r="J70" s="258"/>
      <c r="K70" s="234"/>
      <c r="L70" s="160"/>
      <c r="M70" s="160"/>
      <c r="N70" s="160"/>
      <c r="O70" s="160"/>
      <c r="P70" s="160"/>
      <c r="Q70" s="112"/>
      <c r="R70" s="158"/>
      <c r="S70" s="260"/>
      <c r="T70" s="48"/>
      <c r="U70" s="58"/>
    </row>
    <row r="71" spans="1:21" s="5" customFormat="1" ht="24" hidden="1" customHeight="1">
      <c r="A71" s="237" t="s">
        <v>89</v>
      </c>
      <c r="B71" s="165" t="s">
        <v>113</v>
      </c>
      <c r="C71" s="328" t="s">
        <v>18</v>
      </c>
      <c r="D71" s="166">
        <v>2014</v>
      </c>
      <c r="E71" s="166">
        <v>2023</v>
      </c>
      <c r="F71" s="167">
        <v>3569000</v>
      </c>
      <c r="G71" s="168" t="e">
        <f>SUMIFS(#REF!,#REF!,B71,#REF!,"Wydatki",#REF!,"Bieżący")</f>
        <v>#REF!</v>
      </c>
      <c r="H71" s="150" t="e">
        <f>SUMIFS(#REF!,#REF!,B71,#REF!,"Wydatki",#REF!,"Bieżący")</f>
        <v>#REF!</v>
      </c>
      <c r="I71" s="151" t="e">
        <f>SUMIFS(#REF!,#REF!,B71,#REF!,"Wydatki",#REF!,"Bieżący")</f>
        <v>#REF!</v>
      </c>
      <c r="J71" s="214" t="e">
        <f>SUMIFS(#REF!,#REF!,B71,#REF!,"Wydatki",#REF!,"Bieżący")</f>
        <v>#REF!</v>
      </c>
      <c r="K71" s="248" t="e">
        <f>SUMIFS(#REF!,#REF!,B71,#REF!,"Wydatki",#REF!,"Bieżący")</f>
        <v>#REF!</v>
      </c>
      <c r="L71" s="167" t="e">
        <f>SUMIFS(#REF!,#REF!,B71,#REF!,"Wydatki",#REF!,"Bieżący")</f>
        <v>#REF!</v>
      </c>
      <c r="M71" s="167" t="e">
        <f>SUMIFS(#REF!,#REF!,B71,#REF!,"Wydatki",#REF!,"Bieżący")</f>
        <v>#REF!</v>
      </c>
      <c r="N71" s="167" t="e">
        <f>SUMIFS(#REF!,#REF!,B71,#REF!,"Wydatki",#REF!,"Bieżący")</f>
        <v>#REF!</v>
      </c>
      <c r="O71" s="167" t="e">
        <f>SUMIFS(#REF!,#REF!,B71,#REF!,"Wydatki",#REF!,"Bieżący")</f>
        <v>#REF!</v>
      </c>
      <c r="P71" s="167" t="e">
        <f>SUMIFS(#REF!,#REF!,B71,#REF!,"Wydatki",#REF!,"Bieżący")</f>
        <v>#REF!</v>
      </c>
      <c r="Q71" s="127" t="e">
        <f>SUMIFS(#REF!,#REF!,B71,#REF!,"Wydatki",#REF!,"Bieżący")</f>
        <v>#REF!</v>
      </c>
      <c r="R71" s="157">
        <v>0</v>
      </c>
      <c r="S71" s="199" t="e">
        <f>SUM(G71:P71)</f>
        <v>#REF!</v>
      </c>
      <c r="T71" s="10" t="e">
        <f>SUM(G71:P71)=S71</f>
        <v>#REF!</v>
      </c>
      <c r="U71" s="10" t="e">
        <f>F71&gt;=S71</f>
        <v>#REF!</v>
      </c>
    </row>
    <row r="72" spans="1:21" s="53" customFormat="1" ht="45" hidden="1">
      <c r="A72" s="253"/>
      <c r="B72" s="117" t="s">
        <v>93</v>
      </c>
      <c r="C72" s="328"/>
      <c r="D72" s="120"/>
      <c r="E72" s="120"/>
      <c r="F72" s="108"/>
      <c r="G72" s="109"/>
      <c r="H72" s="110"/>
      <c r="I72" s="111"/>
      <c r="J72" s="258"/>
      <c r="K72" s="234"/>
      <c r="L72" s="108"/>
      <c r="M72" s="108"/>
      <c r="N72" s="108"/>
      <c r="O72" s="108"/>
      <c r="P72" s="108"/>
      <c r="Q72" s="112"/>
      <c r="R72" s="158"/>
      <c r="S72" s="260"/>
      <c r="T72" s="48"/>
      <c r="U72" s="52"/>
    </row>
    <row r="73" spans="1:21" s="5" customFormat="1" ht="33.75" hidden="1">
      <c r="A73" s="91" t="s">
        <v>90</v>
      </c>
      <c r="B73" s="92" t="s">
        <v>110</v>
      </c>
      <c r="C73" s="322" t="s">
        <v>16</v>
      </c>
      <c r="D73" s="94">
        <v>2019</v>
      </c>
      <c r="E73" s="94">
        <v>2021</v>
      </c>
      <c r="F73" s="95">
        <v>1249463</v>
      </c>
      <c r="G73" s="96" t="e">
        <f>SUMIFS(#REF!,#REF!,B73,#REF!,"Wydatki",#REF!,"Bieżący")</f>
        <v>#REF!</v>
      </c>
      <c r="H73" s="97" t="e">
        <f>SUMIFS(#REF!,#REF!,B73,#REF!,"Wydatki",#REF!,"Bieżący")</f>
        <v>#REF!</v>
      </c>
      <c r="I73" s="47" t="e">
        <f>SUMIFS(#REF!,#REF!,B73,#REF!,"Wydatki",#REF!,"Bieżący")</f>
        <v>#REF!</v>
      </c>
      <c r="J73" s="98" t="e">
        <f>SUMIFS(#REF!,#REF!,B73,#REF!,"Wydatki",#REF!,"Bieżący")</f>
        <v>#REF!</v>
      </c>
      <c r="K73" s="99" t="e">
        <f>SUMIFS(#REF!,#REF!,B73,#REF!,"Wydatki",#REF!,"Bieżący")</f>
        <v>#REF!</v>
      </c>
      <c r="L73" s="95" t="e">
        <f>SUMIFS(#REF!,#REF!,B73,#REF!,"Wydatki",#REF!,"Bieżący")</f>
        <v>#REF!</v>
      </c>
      <c r="M73" s="95" t="e">
        <f>SUMIFS(#REF!,#REF!,B73,#REF!,"Wydatki",#REF!,"Bieżący")</f>
        <v>#REF!</v>
      </c>
      <c r="N73" s="95" t="e">
        <f>SUMIFS(#REF!,#REF!,$B$69,#REF!,"Wydatki",#REF!,"Bieżący")</f>
        <v>#REF!</v>
      </c>
      <c r="O73" s="95" t="e">
        <f>SUMIFS(#REF!,#REF!,$B$69,#REF!,"Wydatki",#REF!,"Bieżący")</f>
        <v>#REF!</v>
      </c>
      <c r="P73" s="95" t="e">
        <f>SUMIFS(#REF!,#REF!,$B$69,#REF!,"Wydatki",#REF!,"Bieżący")</f>
        <v>#REF!</v>
      </c>
      <c r="Q73" s="100" t="e">
        <f>SUMIFS(#REF!,#REF!,B73,#REF!,"Wydatki",#REF!,"Bieżący")</f>
        <v>#REF!</v>
      </c>
      <c r="R73" s="100">
        <v>0</v>
      </c>
      <c r="S73" s="97" t="e">
        <f>SUM(G73:P73)</f>
        <v>#REF!</v>
      </c>
      <c r="T73" s="10" t="e">
        <f>SUM(G73:P73)=S73</f>
        <v>#REF!</v>
      </c>
      <c r="U73" s="10" t="e">
        <f>F73&gt;=S73</f>
        <v>#REF!</v>
      </c>
    </row>
    <row r="74" spans="1:21" s="5" customFormat="1" ht="33.75" hidden="1">
      <c r="A74" s="253"/>
      <c r="B74" s="92" t="s">
        <v>111</v>
      </c>
      <c r="C74" s="323"/>
      <c r="D74" s="118"/>
      <c r="E74" s="118"/>
      <c r="F74" s="119"/>
      <c r="G74" s="163"/>
      <c r="H74" s="116"/>
      <c r="I74" s="105"/>
      <c r="J74" s="258"/>
      <c r="K74" s="234"/>
      <c r="L74" s="119"/>
      <c r="M74" s="119"/>
      <c r="N74" s="119"/>
      <c r="O74" s="119"/>
      <c r="P74" s="119"/>
      <c r="Q74" s="112"/>
      <c r="R74" s="158"/>
      <c r="S74" s="260"/>
      <c r="T74" s="48"/>
      <c r="U74" s="10"/>
    </row>
    <row r="75" spans="1:21" s="51" customFormat="1" ht="12.75" customHeight="1">
      <c r="A75" s="46" t="s">
        <v>19</v>
      </c>
      <c r="B75" s="64" t="s">
        <v>13</v>
      </c>
      <c r="C75" s="65"/>
      <c r="D75" s="66"/>
      <c r="E75" s="67"/>
      <c r="F75" s="63">
        <f>F76</f>
        <v>0</v>
      </c>
      <c r="G75" s="63">
        <f t="shared" ref="G75:S75" si="5">G76</f>
        <v>0</v>
      </c>
      <c r="H75" s="63">
        <f t="shared" si="5"/>
        <v>0</v>
      </c>
      <c r="I75" s="63">
        <f t="shared" si="5"/>
        <v>0</v>
      </c>
      <c r="J75" s="63">
        <f t="shared" si="5"/>
        <v>0</v>
      </c>
      <c r="K75" s="63">
        <f t="shared" si="5"/>
        <v>0</v>
      </c>
      <c r="L75" s="63">
        <f t="shared" si="5"/>
        <v>0</v>
      </c>
      <c r="M75" s="63">
        <f t="shared" si="5"/>
        <v>0</v>
      </c>
      <c r="N75" s="63">
        <f t="shared" si="5"/>
        <v>0</v>
      </c>
      <c r="O75" s="63">
        <f t="shared" si="5"/>
        <v>0</v>
      </c>
      <c r="P75" s="63">
        <f t="shared" si="5"/>
        <v>0</v>
      </c>
      <c r="Q75" s="63">
        <f t="shared" si="5"/>
        <v>0</v>
      </c>
      <c r="R75" s="63">
        <f t="shared" si="5"/>
        <v>0</v>
      </c>
      <c r="S75" s="63">
        <f t="shared" si="5"/>
        <v>0</v>
      </c>
      <c r="T75" s="83" t="b">
        <f>SUM(G75:P75)=S75</f>
        <v>1</v>
      </c>
      <c r="U75" s="61" t="b">
        <f>F75&gt;=S75</f>
        <v>1</v>
      </c>
    </row>
    <row r="76" spans="1:21" s="5" customFormat="1">
      <c r="A76" s="237"/>
      <c r="B76" s="92"/>
      <c r="C76" s="287"/>
      <c r="D76" s="94"/>
      <c r="E76" s="94"/>
      <c r="F76" s="124"/>
      <c r="G76" s="96"/>
      <c r="H76" s="125"/>
      <c r="I76" s="126"/>
      <c r="J76" s="214"/>
      <c r="K76" s="248"/>
      <c r="L76" s="124"/>
      <c r="M76" s="124"/>
      <c r="N76" s="124"/>
      <c r="O76" s="124"/>
      <c r="P76" s="124"/>
      <c r="Q76" s="127"/>
      <c r="R76" s="157"/>
      <c r="S76" s="199"/>
      <c r="T76" s="10"/>
      <c r="U76" s="10"/>
    </row>
    <row r="77" spans="1:21" s="5" customFormat="1">
      <c r="A77" s="128"/>
      <c r="B77" s="92"/>
      <c r="C77" s="288"/>
      <c r="D77" s="129"/>
      <c r="E77" s="130"/>
      <c r="F77" s="131"/>
      <c r="G77" s="132"/>
      <c r="H77" s="133"/>
      <c r="I77" s="105"/>
      <c r="J77" s="258"/>
      <c r="K77" s="234"/>
      <c r="L77" s="131"/>
      <c r="M77" s="131"/>
      <c r="N77" s="131"/>
      <c r="O77" s="131"/>
      <c r="P77" s="131"/>
      <c r="Q77" s="134"/>
      <c r="R77" s="158"/>
      <c r="S77" s="260"/>
      <c r="T77" s="10"/>
      <c r="U77" s="10"/>
    </row>
    <row r="78" spans="1:21" s="5" customFormat="1" ht="22.5" customHeight="1">
      <c r="A78" s="54" t="s">
        <v>46</v>
      </c>
      <c r="B78" s="293" t="s">
        <v>94</v>
      </c>
      <c r="C78" s="294"/>
      <c r="D78" s="294"/>
      <c r="E78" s="295"/>
      <c r="F78" s="56">
        <v>0</v>
      </c>
      <c r="G78" s="60">
        <f t="shared" ref="G78:S78" si="6">G79+G82</f>
        <v>0</v>
      </c>
      <c r="H78" s="60">
        <f t="shared" si="6"/>
        <v>0</v>
      </c>
      <c r="I78" s="55">
        <f t="shared" si="6"/>
        <v>0</v>
      </c>
      <c r="J78" s="56">
        <f t="shared" si="6"/>
        <v>0</v>
      </c>
      <c r="K78" s="81">
        <f t="shared" si="6"/>
        <v>0</v>
      </c>
      <c r="L78" s="56">
        <f t="shared" si="6"/>
        <v>0</v>
      </c>
      <c r="M78" s="56">
        <f t="shared" si="6"/>
        <v>0</v>
      </c>
      <c r="N78" s="56">
        <f t="shared" si="6"/>
        <v>0</v>
      </c>
      <c r="O78" s="56">
        <f>O79+O82</f>
        <v>0</v>
      </c>
      <c r="P78" s="56">
        <f>P79+P82</f>
        <v>0</v>
      </c>
      <c r="Q78" s="56">
        <f>Q79+Q82</f>
        <v>0</v>
      </c>
      <c r="R78" s="56">
        <f>R79+R82</f>
        <v>0</v>
      </c>
      <c r="S78" s="56">
        <f t="shared" si="6"/>
        <v>0</v>
      </c>
      <c r="T78" s="11" t="b">
        <f>SUM(G78:P78)=S78</f>
        <v>1</v>
      </c>
      <c r="U78" s="10" t="b">
        <f>F78&gt;=S78</f>
        <v>1</v>
      </c>
    </row>
    <row r="79" spans="1:21" s="5" customFormat="1">
      <c r="A79" s="54" t="s">
        <v>20</v>
      </c>
      <c r="B79" s="299" t="s">
        <v>11</v>
      </c>
      <c r="C79" s="299"/>
      <c r="D79" s="299"/>
      <c r="E79" s="299"/>
      <c r="F79" s="275">
        <v>0</v>
      </c>
      <c r="G79" s="276">
        <f t="shared" ref="G79:S79" si="7">G80</f>
        <v>0</v>
      </c>
      <c r="H79" s="277">
        <f t="shared" si="7"/>
        <v>0</v>
      </c>
      <c r="I79" s="278">
        <f t="shared" si="7"/>
        <v>0</v>
      </c>
      <c r="J79" s="279">
        <f t="shared" si="7"/>
        <v>0</v>
      </c>
      <c r="K79" s="280">
        <f t="shared" si="7"/>
        <v>0</v>
      </c>
      <c r="L79" s="275">
        <f t="shared" si="7"/>
        <v>0</v>
      </c>
      <c r="M79" s="275">
        <f t="shared" si="7"/>
        <v>0</v>
      </c>
      <c r="N79" s="275">
        <f t="shared" si="7"/>
        <v>0</v>
      </c>
      <c r="O79" s="275">
        <f t="shared" si="7"/>
        <v>0</v>
      </c>
      <c r="P79" s="275">
        <f t="shared" si="7"/>
        <v>0</v>
      </c>
      <c r="Q79" s="281"/>
      <c r="R79" s="281"/>
      <c r="S79" s="282">
        <f t="shared" si="7"/>
        <v>0</v>
      </c>
      <c r="T79" s="10" t="b">
        <f>SUM(G79:P79)=S79</f>
        <v>1</v>
      </c>
      <c r="U79" s="10"/>
    </row>
    <row r="80" spans="1:21" s="5" customFormat="1">
      <c r="A80" s="237"/>
      <c r="B80" s="92"/>
      <c r="C80" s="287"/>
      <c r="D80" s="94"/>
      <c r="E80" s="94"/>
      <c r="F80" s="124"/>
      <c r="G80" s="96"/>
      <c r="H80" s="125"/>
      <c r="I80" s="126"/>
      <c r="J80" s="214"/>
      <c r="K80" s="248"/>
      <c r="L80" s="124"/>
      <c r="M80" s="124"/>
      <c r="N80" s="124"/>
      <c r="O80" s="124"/>
      <c r="P80" s="124"/>
      <c r="Q80" s="127"/>
      <c r="R80" s="157"/>
      <c r="S80" s="199">
        <f>SUM(G80:P80)</f>
        <v>0</v>
      </c>
      <c r="T80" s="10" t="b">
        <f>SUM(G80:P80)=S80</f>
        <v>1</v>
      </c>
      <c r="U80" s="10"/>
    </row>
    <row r="81" spans="1:21" s="5" customFormat="1">
      <c r="A81" s="128"/>
      <c r="B81" s="92"/>
      <c r="C81" s="288"/>
      <c r="D81" s="129"/>
      <c r="E81" s="130"/>
      <c r="F81" s="131"/>
      <c r="G81" s="132"/>
      <c r="H81" s="133"/>
      <c r="I81" s="105"/>
      <c r="J81" s="258"/>
      <c r="K81" s="234"/>
      <c r="L81" s="131"/>
      <c r="M81" s="131"/>
      <c r="N81" s="131"/>
      <c r="O81" s="131"/>
      <c r="P81" s="131"/>
      <c r="Q81" s="134"/>
      <c r="R81" s="158"/>
      <c r="S81" s="260"/>
      <c r="T81" s="10"/>
      <c r="U81" s="10"/>
    </row>
    <row r="82" spans="1:21" s="51" customFormat="1">
      <c r="A82" s="54" t="s">
        <v>21</v>
      </c>
      <c r="B82" s="329" t="s">
        <v>13</v>
      </c>
      <c r="C82" s="329"/>
      <c r="D82" s="329"/>
      <c r="E82" s="329"/>
      <c r="F82" s="283">
        <v>0</v>
      </c>
      <c r="G82" s="284">
        <f t="shared" ref="G82:S82" si="8">G83</f>
        <v>0</v>
      </c>
      <c r="H82" s="60">
        <f t="shared" si="8"/>
        <v>0</v>
      </c>
      <c r="I82" s="55">
        <f t="shared" si="8"/>
        <v>0</v>
      </c>
      <c r="J82" s="56">
        <f t="shared" si="8"/>
        <v>0</v>
      </c>
      <c r="K82" s="285">
        <f t="shared" si="8"/>
        <v>0</v>
      </c>
      <c r="L82" s="283">
        <f t="shared" si="8"/>
        <v>0</v>
      </c>
      <c r="M82" s="283">
        <f t="shared" si="8"/>
        <v>0</v>
      </c>
      <c r="N82" s="283">
        <f t="shared" si="8"/>
        <v>0</v>
      </c>
      <c r="O82" s="283">
        <f t="shared" si="8"/>
        <v>0</v>
      </c>
      <c r="P82" s="283">
        <f t="shared" si="8"/>
        <v>0</v>
      </c>
      <c r="Q82" s="71"/>
      <c r="R82" s="71"/>
      <c r="S82" s="286">
        <f t="shared" si="8"/>
        <v>0</v>
      </c>
      <c r="T82" s="83" t="b">
        <f>SUM(G82:P82)=S82</f>
        <v>1</v>
      </c>
      <c r="U82" s="61"/>
    </row>
    <row r="83" spans="1:21" s="5" customFormat="1">
      <c r="A83" s="237"/>
      <c r="B83" s="92"/>
      <c r="C83" s="287"/>
      <c r="D83" s="94"/>
      <c r="E83" s="94"/>
      <c r="F83" s="124"/>
      <c r="G83" s="96"/>
      <c r="H83" s="125"/>
      <c r="I83" s="126"/>
      <c r="J83" s="214"/>
      <c r="K83" s="248"/>
      <c r="L83" s="124"/>
      <c r="M83" s="124"/>
      <c r="N83" s="124"/>
      <c r="O83" s="124"/>
      <c r="P83" s="124"/>
      <c r="Q83" s="127"/>
      <c r="R83" s="157"/>
      <c r="S83" s="199">
        <f>SUM(G83:P83)</f>
        <v>0</v>
      </c>
      <c r="T83" s="10" t="b">
        <f>SUM(G83:P83)=S83</f>
        <v>1</v>
      </c>
      <c r="U83" s="10"/>
    </row>
    <row r="84" spans="1:21" s="5" customFormat="1">
      <c r="A84" s="128"/>
      <c r="B84" s="92"/>
      <c r="C84" s="288"/>
      <c r="D84" s="129"/>
      <c r="E84" s="130"/>
      <c r="F84" s="131"/>
      <c r="G84" s="132"/>
      <c r="H84" s="133"/>
      <c r="I84" s="105"/>
      <c r="J84" s="258"/>
      <c r="K84" s="234"/>
      <c r="L84" s="131"/>
      <c r="M84" s="131"/>
      <c r="N84" s="131"/>
      <c r="O84" s="131"/>
      <c r="P84" s="131"/>
      <c r="Q84" s="134"/>
      <c r="R84" s="158"/>
      <c r="S84" s="260"/>
      <c r="T84" s="10"/>
      <c r="U84" s="10"/>
    </row>
    <row r="85" spans="1:21" s="5" customFormat="1" ht="24" customHeight="1">
      <c r="A85" s="70" t="s">
        <v>0</v>
      </c>
      <c r="B85" s="305" t="s">
        <v>118</v>
      </c>
      <c r="C85" s="306"/>
      <c r="D85" s="306"/>
      <c r="E85" s="30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11" t="b">
        <f>SUM(G85:R85)=S85</f>
        <v>1</v>
      </c>
      <c r="U85" s="11" t="b">
        <f>F85&gt;=S85</f>
        <v>1</v>
      </c>
    </row>
    <row r="86" spans="1:21" s="5" customFormat="1">
      <c r="A86" s="46" t="s">
        <v>22</v>
      </c>
      <c r="B86" s="309" t="s">
        <v>11</v>
      </c>
      <c r="C86" s="309"/>
      <c r="D86" s="309"/>
      <c r="E86" s="309"/>
      <c r="F86" s="63">
        <f>F93+F103</f>
        <v>0</v>
      </c>
      <c r="G86" s="63">
        <f t="shared" ref="G86:S86" si="9">G93+G103</f>
        <v>0</v>
      </c>
      <c r="H86" s="63">
        <f t="shared" si="9"/>
        <v>0</v>
      </c>
      <c r="I86" s="63">
        <f t="shared" si="9"/>
        <v>0</v>
      </c>
      <c r="J86" s="63">
        <f t="shared" si="9"/>
        <v>0</v>
      </c>
      <c r="K86" s="63">
        <f t="shared" si="9"/>
        <v>0</v>
      </c>
      <c r="L86" s="63">
        <f t="shared" si="9"/>
        <v>0</v>
      </c>
      <c r="M86" s="63">
        <f t="shared" si="9"/>
        <v>0</v>
      </c>
      <c r="N86" s="63">
        <f t="shared" si="9"/>
        <v>0</v>
      </c>
      <c r="O86" s="63">
        <f t="shared" si="9"/>
        <v>0</v>
      </c>
      <c r="P86" s="63">
        <f t="shared" si="9"/>
        <v>0</v>
      </c>
      <c r="Q86" s="63">
        <f t="shared" si="9"/>
        <v>0</v>
      </c>
      <c r="R86" s="63">
        <f t="shared" si="9"/>
        <v>0</v>
      </c>
      <c r="S86" s="63">
        <f t="shared" si="9"/>
        <v>0</v>
      </c>
      <c r="T86" s="10" t="b">
        <f>SUM(G86:R86)=S86</f>
        <v>1</v>
      </c>
      <c r="U86" s="10"/>
    </row>
    <row r="87" spans="1:21" s="5" customFormat="1" ht="12" hidden="1" customHeight="1">
      <c r="A87" s="91" t="s">
        <v>72</v>
      </c>
      <c r="B87" s="106" t="s">
        <v>96</v>
      </c>
      <c r="C87" s="289" t="s">
        <v>98</v>
      </c>
      <c r="D87" s="94">
        <v>2019</v>
      </c>
      <c r="E87" s="94">
        <v>2022</v>
      </c>
      <c r="F87" s="95">
        <v>165000</v>
      </c>
      <c r="G87" s="96" t="e">
        <f>SUMIFS(#REF!,#REF!,B87,#REF!,"Wydatki",#REF!,"Bieżący")</f>
        <v>#REF!</v>
      </c>
      <c r="H87" s="97" t="e">
        <f>SUMIFS(#REF!,#REF!,B87,#REF!,"Wydatki",#REF!,"Bieżący")</f>
        <v>#REF!</v>
      </c>
      <c r="I87" s="47" t="e">
        <f>SUMIFS(#REF!,#REF!,B87,#REF!,"Wydatki",#REF!,"Bieżący")</f>
        <v>#REF!</v>
      </c>
      <c r="J87" s="98" t="e">
        <f>SUMIFS(#REF!,#REF!,B87,#REF!,"Wydatki",#REF!,"Bieżący")</f>
        <v>#REF!</v>
      </c>
      <c r="K87" s="99" t="e">
        <f>SUMIFS(#REF!,#REF!,B87,#REF!,"Wydatki",#REF!,"Bieżący")</f>
        <v>#REF!</v>
      </c>
      <c r="L87" s="95" t="e">
        <f>SUMIFS(#REF!,#REF!,B87,#REF!,"Wydatki",#REF!,"Bieżący")</f>
        <v>#REF!</v>
      </c>
      <c r="M87" s="95" t="e">
        <f>SUMIFS(#REF!,#REF!,B87,#REF!,"Wydatki",#REF!,"Bieżący")</f>
        <v>#REF!</v>
      </c>
      <c r="N87" s="95" t="e">
        <f>SUMIFS(#REF!,#REF!,B87,#REF!,"Wydatki",#REF!,"Bieżący")</f>
        <v>#REF!</v>
      </c>
      <c r="O87" s="95" t="e">
        <f>SUMIFS(#REF!,#REF!,B87,#REF!,"Wydatki",#REF!,"Bieżący")</f>
        <v>#REF!</v>
      </c>
      <c r="P87" s="95" t="e">
        <f>SUMIFS(#REF!,#REF!,B87,#REF!,"Wydatki",#REF!,"Bieżący")</f>
        <v>#REF!</v>
      </c>
      <c r="Q87" s="100" t="e">
        <f>SUMIFS(#REF!,#REF!,B87,#REF!,"Wydatki",#REF!,"Bieżący")</f>
        <v>#REF!</v>
      </c>
      <c r="R87" s="100">
        <v>0</v>
      </c>
      <c r="S87" s="97" t="e">
        <f>SUM(G87:R87)</f>
        <v>#REF!</v>
      </c>
      <c r="T87" s="10" t="e">
        <f>SUM(G87:R87)=S87</f>
        <v>#REF!</v>
      </c>
      <c r="U87" s="10" t="e">
        <f>F87&gt;=S87</f>
        <v>#REF!</v>
      </c>
    </row>
    <row r="88" spans="1:21" s="5" customFormat="1" ht="35.25" hidden="1" customHeight="1">
      <c r="A88" s="253"/>
      <c r="B88" s="210" t="s">
        <v>97</v>
      </c>
      <c r="C88" s="300"/>
      <c r="D88" s="209"/>
      <c r="E88" s="209"/>
      <c r="F88" s="131"/>
      <c r="G88" s="132"/>
      <c r="H88" s="133"/>
      <c r="I88" s="105"/>
      <c r="J88" s="258"/>
      <c r="K88" s="234"/>
      <c r="L88" s="131"/>
      <c r="M88" s="131"/>
      <c r="N88" s="131"/>
      <c r="O88" s="131"/>
      <c r="P88" s="131"/>
      <c r="Q88" s="134"/>
      <c r="R88" s="158"/>
      <c r="S88" s="260"/>
      <c r="T88" s="10"/>
      <c r="U88" s="10"/>
    </row>
    <row r="89" spans="1:21" s="5" customFormat="1" ht="13.5" hidden="1" customHeight="1">
      <c r="A89" s="91" t="s">
        <v>47</v>
      </c>
      <c r="B89" s="106" t="s">
        <v>101</v>
      </c>
      <c r="C89" s="289" t="s">
        <v>16</v>
      </c>
      <c r="D89" s="94">
        <v>2019</v>
      </c>
      <c r="E89" s="94">
        <v>2021</v>
      </c>
      <c r="F89" s="95">
        <v>152555</v>
      </c>
      <c r="G89" s="96" t="e">
        <f>SUMIFS(#REF!,#REF!,B89,#REF!,"Wydatki",#REF!,"Bieżący")</f>
        <v>#REF!</v>
      </c>
      <c r="H89" s="97" t="e">
        <f>SUMIFS(#REF!,#REF!,B89,#REF!,"Wydatki",#REF!,"Bieżący")</f>
        <v>#REF!</v>
      </c>
      <c r="I89" s="47" t="e">
        <f>SUMIFS(#REF!,#REF!,B89,#REF!,"Wydatki",#REF!,"Bieżący")</f>
        <v>#REF!</v>
      </c>
      <c r="J89" s="98" t="e">
        <f>SUMIFS(#REF!,#REF!,B89,#REF!,"Wydatki",#REF!,"Bieżący")</f>
        <v>#REF!</v>
      </c>
      <c r="K89" s="99" t="e">
        <f>SUMIFS(#REF!,#REF!,B89,#REF!,"Wydatki",#REF!,"Bieżący")</f>
        <v>#REF!</v>
      </c>
      <c r="L89" s="95" t="e">
        <f>SUMIFS(#REF!,#REF!,B89,#REF!,"Wydatki",#REF!,"Bieżący")</f>
        <v>#REF!</v>
      </c>
      <c r="M89" s="95" t="e">
        <f>SUMIFS(#REF!,#REF!,B89,#REF!,"Wydatki",#REF!,"Bieżący")</f>
        <v>#REF!</v>
      </c>
      <c r="N89" s="95" t="e">
        <f>SUMIFS(#REF!,#REF!,B89,#REF!,"Wydatki",#REF!,"Bieżący")</f>
        <v>#REF!</v>
      </c>
      <c r="O89" s="95" t="e">
        <f>SUMIFS(#REF!,#REF!,B89,#REF!,"Wydatki",#REF!,"Bieżący")</f>
        <v>#REF!</v>
      </c>
      <c r="P89" s="95" t="e">
        <f>SUMIFS(#REF!,#REF!,B89,#REF!,"Wydatki",#REF!,"Bieżący")</f>
        <v>#REF!</v>
      </c>
      <c r="Q89" s="100" t="e">
        <f>SUMIFS(#REF!,#REF!,B89,#REF!,"Wydatki",#REF!,"Bieżący")</f>
        <v>#REF!</v>
      </c>
      <c r="R89" s="100">
        <v>0</v>
      </c>
      <c r="S89" s="97" t="e">
        <f>SUM(G89:R89)</f>
        <v>#REF!</v>
      </c>
      <c r="T89" s="10" t="e">
        <f>SUM(G89:R89)=S89</f>
        <v>#REF!</v>
      </c>
      <c r="U89" s="10" t="e">
        <f>F89&gt;=S89</f>
        <v>#REF!</v>
      </c>
    </row>
    <row r="90" spans="1:21" s="5" customFormat="1" ht="33.75" hidden="1">
      <c r="A90" s="253"/>
      <c r="B90" s="202" t="s">
        <v>103</v>
      </c>
      <c r="C90" s="301"/>
      <c r="D90" s="183"/>
      <c r="E90" s="183"/>
      <c r="F90" s="184"/>
      <c r="G90" s="203"/>
      <c r="H90" s="113"/>
      <c r="I90" s="221"/>
      <c r="J90" s="258"/>
      <c r="K90" s="234"/>
      <c r="L90" s="184"/>
      <c r="M90" s="184"/>
      <c r="N90" s="184"/>
      <c r="O90" s="184"/>
      <c r="P90" s="184"/>
      <c r="Q90" s="158"/>
      <c r="R90" s="158"/>
      <c r="S90" s="260"/>
      <c r="T90" s="10"/>
      <c r="U90" s="10"/>
    </row>
    <row r="91" spans="1:21" s="5" customFormat="1" ht="12" hidden="1" customHeight="1">
      <c r="A91" s="91" t="s">
        <v>23</v>
      </c>
      <c r="B91" s="106" t="s">
        <v>58</v>
      </c>
      <c r="C91" s="289" t="s">
        <v>16</v>
      </c>
      <c r="D91" s="94">
        <v>2020</v>
      </c>
      <c r="E91" s="94">
        <v>2022</v>
      </c>
      <c r="F91" s="95">
        <v>150000</v>
      </c>
      <c r="G91" s="96" t="e">
        <f>SUMIFS(#REF!,#REF!,B91,#REF!,"Wydatki",#REF!,"Bieżący")</f>
        <v>#REF!</v>
      </c>
      <c r="H91" s="97" t="e">
        <f>SUMIFS(#REF!,#REF!,B91,#REF!,"Wydatki",#REF!,"Bieżący")</f>
        <v>#REF!</v>
      </c>
      <c r="I91" s="47" t="e">
        <f>SUMIFS(#REF!,#REF!,B91,#REF!,"Wydatki",#REF!,"Bieżący")</f>
        <v>#REF!</v>
      </c>
      <c r="J91" s="98" t="e">
        <f>SUMIFS(#REF!,#REF!,B91,#REF!,"Wydatki",#REF!,"Bieżący")</f>
        <v>#REF!</v>
      </c>
      <c r="K91" s="99" t="e">
        <f>SUMIFS(#REF!,#REF!,B91,#REF!,"Wydatki",#REF!,"Bieżący")</f>
        <v>#REF!</v>
      </c>
      <c r="L91" s="95" t="e">
        <f>SUMIFS(#REF!,#REF!,B91,#REF!,"Wydatki",#REF!,"Bieżący")</f>
        <v>#REF!</v>
      </c>
      <c r="M91" s="95" t="e">
        <f>SUMIFS(#REF!,#REF!,B91,#REF!,"Wydatki",#REF!,"Bieżący")</f>
        <v>#REF!</v>
      </c>
      <c r="N91" s="95" t="e">
        <f>SUMIFS(#REF!,#REF!,B91,#REF!,"Wydatki",#REF!,"Bieżący")</f>
        <v>#REF!</v>
      </c>
      <c r="O91" s="95" t="e">
        <f>SUMIFS(#REF!,#REF!,B91,#REF!,"Wydatki",#REF!,"Bieżący")</f>
        <v>#REF!</v>
      </c>
      <c r="P91" s="95" t="e">
        <f>SUMIFS(#REF!,#REF!,B91,#REF!,"Wydatki",#REF!,"Bieżący")</f>
        <v>#REF!</v>
      </c>
      <c r="Q91" s="100" t="e">
        <f>SUMIFS(#REF!,#REF!,B91,#REF!,"Wydatki",#REF!,"Bieżący")</f>
        <v>#REF!</v>
      </c>
      <c r="R91" s="100">
        <v>0</v>
      </c>
      <c r="S91" s="97" t="e">
        <f>SUM(G91:R91)</f>
        <v>#REF!</v>
      </c>
      <c r="T91" s="10" t="e">
        <f>SUM(G91:R91)=S91</f>
        <v>#REF!</v>
      </c>
      <c r="U91" s="10" t="e">
        <f>F91&gt;=S91</f>
        <v>#REF!</v>
      </c>
    </row>
    <row r="92" spans="1:21" s="5" customFormat="1" ht="23.25" hidden="1" customHeight="1">
      <c r="A92" s="91"/>
      <c r="B92" s="106" t="s">
        <v>59</v>
      </c>
      <c r="C92" s="308"/>
      <c r="D92" s="94"/>
      <c r="E92" s="94"/>
      <c r="F92" s="95"/>
      <c r="G92" s="96"/>
      <c r="H92" s="97"/>
      <c r="I92" s="47"/>
      <c r="J92" s="98"/>
      <c r="K92" s="99"/>
      <c r="L92" s="95"/>
      <c r="M92" s="95"/>
      <c r="N92" s="95"/>
      <c r="O92" s="95"/>
      <c r="P92" s="95"/>
      <c r="Q92" s="100"/>
      <c r="R92" s="100"/>
      <c r="S92" s="97"/>
      <c r="T92" s="10"/>
      <c r="U92" s="10"/>
    </row>
    <row r="93" spans="1:21" s="5" customFormat="1">
      <c r="A93" s="237"/>
      <c r="B93" s="146"/>
      <c r="C93" s="311"/>
      <c r="D93" s="147"/>
      <c r="E93" s="147"/>
      <c r="F93" s="148"/>
      <c r="G93" s="149"/>
      <c r="H93" s="150"/>
      <c r="I93" s="151"/>
      <c r="J93" s="214"/>
      <c r="K93" s="248"/>
      <c r="L93" s="148"/>
      <c r="M93" s="148"/>
      <c r="N93" s="148"/>
      <c r="O93" s="148"/>
      <c r="P93" s="148"/>
      <c r="Q93" s="127"/>
      <c r="R93" s="157"/>
      <c r="S93" s="199"/>
      <c r="T93" s="10"/>
      <c r="U93" s="10"/>
    </row>
    <row r="94" spans="1:21" s="5" customFormat="1">
      <c r="A94" s="253"/>
      <c r="B94" s="121"/>
      <c r="C94" s="297"/>
      <c r="D94" s="114"/>
      <c r="E94" s="114"/>
      <c r="F94" s="115"/>
      <c r="G94" s="122"/>
      <c r="H94" s="116"/>
      <c r="I94" s="105"/>
      <c r="J94" s="258"/>
      <c r="K94" s="234"/>
      <c r="L94" s="115"/>
      <c r="M94" s="115"/>
      <c r="N94" s="115"/>
      <c r="O94" s="115"/>
      <c r="P94" s="115"/>
      <c r="Q94" s="112"/>
      <c r="R94" s="158"/>
      <c r="S94" s="260"/>
      <c r="T94" s="10"/>
      <c r="U94" s="10"/>
    </row>
    <row r="95" spans="1:21" s="5" customFormat="1" hidden="1">
      <c r="A95" s="237"/>
      <c r="B95" s="192"/>
      <c r="C95" s="311"/>
      <c r="D95" s="166"/>
      <c r="E95" s="166"/>
      <c r="F95" s="167"/>
      <c r="G95" s="168"/>
      <c r="H95" s="150"/>
      <c r="I95" s="151"/>
      <c r="J95" s="214"/>
      <c r="K95" s="248"/>
      <c r="L95" s="167"/>
      <c r="M95" s="167"/>
      <c r="N95" s="167"/>
      <c r="O95" s="167"/>
      <c r="P95" s="167"/>
      <c r="Q95" s="127"/>
      <c r="R95" s="157"/>
      <c r="S95" s="199"/>
      <c r="T95" s="10"/>
      <c r="U95" s="10"/>
    </row>
    <row r="96" spans="1:21" s="5" customFormat="1" hidden="1">
      <c r="A96" s="253"/>
      <c r="B96" s="107"/>
      <c r="C96" s="297"/>
      <c r="D96" s="114"/>
      <c r="E96" s="114"/>
      <c r="F96" s="115"/>
      <c r="G96" s="109"/>
      <c r="H96" s="116"/>
      <c r="I96" s="111"/>
      <c r="J96" s="258"/>
      <c r="K96" s="234"/>
      <c r="L96" s="115"/>
      <c r="M96" s="115"/>
      <c r="N96" s="115"/>
      <c r="O96" s="115"/>
      <c r="P96" s="115"/>
      <c r="Q96" s="112"/>
      <c r="R96" s="158"/>
      <c r="S96" s="260"/>
      <c r="T96" s="10"/>
      <c r="U96" s="10"/>
    </row>
    <row r="97" spans="1:21" s="5" customFormat="1" hidden="1">
      <c r="A97" s="237"/>
      <c r="B97" s="195"/>
      <c r="C97" s="302"/>
      <c r="D97" s="196"/>
      <c r="E97" s="196"/>
      <c r="F97" s="197"/>
      <c r="G97" s="198"/>
      <c r="H97" s="199"/>
      <c r="I97" s="200"/>
      <c r="J97" s="214"/>
      <c r="K97" s="248"/>
      <c r="L97" s="197"/>
      <c r="M97" s="197"/>
      <c r="N97" s="197"/>
      <c r="O97" s="197"/>
      <c r="P97" s="197"/>
      <c r="Q97" s="157"/>
      <c r="R97" s="157"/>
      <c r="S97" s="199"/>
      <c r="T97" s="10"/>
      <c r="U97" s="10"/>
    </row>
    <row r="98" spans="1:21" s="5" customFormat="1" hidden="1">
      <c r="A98" s="253"/>
      <c r="B98" s="202"/>
      <c r="C98" s="301"/>
      <c r="D98" s="183"/>
      <c r="E98" s="183"/>
      <c r="F98" s="184"/>
      <c r="G98" s="203"/>
      <c r="H98" s="113"/>
      <c r="I98" s="105"/>
      <c r="J98" s="258"/>
      <c r="K98" s="234"/>
      <c r="L98" s="184"/>
      <c r="M98" s="184"/>
      <c r="N98" s="184"/>
      <c r="O98" s="184"/>
      <c r="P98" s="184"/>
      <c r="Q98" s="158"/>
      <c r="R98" s="158"/>
      <c r="S98" s="260"/>
      <c r="T98" s="10"/>
      <c r="U98" s="10"/>
    </row>
    <row r="99" spans="1:21" s="5" customFormat="1" hidden="1">
      <c r="A99" s="91"/>
      <c r="B99" s="106"/>
      <c r="C99" s="289"/>
      <c r="D99" s="94"/>
      <c r="E99" s="94"/>
      <c r="F99" s="95"/>
      <c r="G99" s="96"/>
      <c r="H99" s="97"/>
      <c r="I99" s="47"/>
      <c r="J99" s="98"/>
      <c r="K99" s="99"/>
      <c r="L99" s="95"/>
      <c r="M99" s="95"/>
      <c r="N99" s="95"/>
      <c r="O99" s="95"/>
      <c r="P99" s="95"/>
      <c r="Q99" s="100"/>
      <c r="R99" s="100"/>
      <c r="S99" s="97"/>
      <c r="T99" s="10"/>
      <c r="U99" s="10"/>
    </row>
    <row r="100" spans="1:21" s="53" customFormat="1" hidden="1">
      <c r="A100" s="253"/>
      <c r="B100" s="235"/>
      <c r="C100" s="298"/>
      <c r="D100" s="159"/>
      <c r="E100" s="159"/>
      <c r="F100" s="160"/>
      <c r="G100" s="161"/>
      <c r="H100" s="116"/>
      <c r="I100" s="105"/>
      <c r="J100" s="258"/>
      <c r="K100" s="234"/>
      <c r="L100" s="160"/>
      <c r="M100" s="160"/>
      <c r="N100" s="160"/>
      <c r="O100" s="160"/>
      <c r="P100" s="160"/>
      <c r="Q100" s="112"/>
      <c r="R100" s="158"/>
      <c r="S100" s="260"/>
      <c r="T100" s="48"/>
      <c r="U100" s="52"/>
    </row>
    <row r="101" spans="1:21" s="5" customFormat="1" hidden="1">
      <c r="A101" s="91"/>
      <c r="B101" s="106"/>
      <c r="C101" s="289"/>
      <c r="D101" s="94"/>
      <c r="E101" s="94"/>
      <c r="F101" s="95"/>
      <c r="G101" s="96"/>
      <c r="H101" s="97"/>
      <c r="I101" s="47"/>
      <c r="J101" s="98"/>
      <c r="K101" s="99"/>
      <c r="L101" s="95"/>
      <c r="M101" s="95"/>
      <c r="N101" s="95"/>
      <c r="O101" s="95"/>
      <c r="P101" s="95"/>
      <c r="Q101" s="100"/>
      <c r="R101" s="100"/>
      <c r="S101" s="97"/>
      <c r="T101" s="10"/>
      <c r="U101" s="10"/>
    </row>
    <row r="102" spans="1:21" s="5" customFormat="1" hidden="1">
      <c r="A102" s="91"/>
      <c r="B102" s="106"/>
      <c r="C102" s="298"/>
      <c r="D102" s="94"/>
      <c r="E102" s="94"/>
      <c r="F102" s="95"/>
      <c r="G102" s="96"/>
      <c r="H102" s="97"/>
      <c r="I102" s="47"/>
      <c r="J102" s="98"/>
      <c r="K102" s="99"/>
      <c r="L102" s="95"/>
      <c r="M102" s="95"/>
      <c r="N102" s="95"/>
      <c r="O102" s="95"/>
      <c r="P102" s="95"/>
      <c r="Q102" s="100"/>
      <c r="R102" s="100"/>
      <c r="S102" s="97"/>
      <c r="T102" s="10"/>
      <c r="U102" s="10"/>
    </row>
    <row r="103" spans="1:21" s="5" customFormat="1" ht="14.25" customHeight="1">
      <c r="A103" s="237"/>
      <c r="B103" s="152"/>
      <c r="C103" s="296"/>
      <c r="D103" s="153"/>
      <c r="E103" s="153"/>
      <c r="F103" s="154"/>
      <c r="G103" s="155"/>
      <c r="H103" s="150"/>
      <c r="I103" s="151"/>
      <c r="J103" s="214"/>
      <c r="K103" s="248"/>
      <c r="L103" s="154"/>
      <c r="M103" s="154"/>
      <c r="N103" s="154"/>
      <c r="O103" s="154"/>
      <c r="P103" s="154"/>
      <c r="Q103" s="127"/>
      <c r="R103" s="157"/>
      <c r="S103" s="199"/>
      <c r="T103" s="10"/>
      <c r="U103" s="10"/>
    </row>
    <row r="104" spans="1:21" s="5" customFormat="1">
      <c r="A104" s="253"/>
      <c r="B104" s="121"/>
      <c r="C104" s="297"/>
      <c r="D104" s="114"/>
      <c r="E104" s="114"/>
      <c r="F104" s="115"/>
      <c r="G104" s="122"/>
      <c r="H104" s="116"/>
      <c r="I104" s="105"/>
      <c r="J104" s="258"/>
      <c r="K104" s="234"/>
      <c r="L104" s="115"/>
      <c r="M104" s="115"/>
      <c r="N104" s="115"/>
      <c r="O104" s="115"/>
      <c r="P104" s="115"/>
      <c r="Q104" s="112"/>
      <c r="R104" s="158"/>
      <c r="S104" s="260"/>
      <c r="T104" s="10"/>
      <c r="U104" s="10"/>
    </row>
    <row r="105" spans="1:21" s="5" customFormat="1" ht="33.75" hidden="1">
      <c r="A105" s="91" t="s">
        <v>116</v>
      </c>
      <c r="B105" s="106" t="s">
        <v>80</v>
      </c>
      <c r="C105" s="289" t="s">
        <v>16</v>
      </c>
      <c r="D105" s="94">
        <v>2019</v>
      </c>
      <c r="E105" s="94">
        <v>2020</v>
      </c>
      <c r="F105" s="95">
        <v>361620</v>
      </c>
      <c r="G105" s="96" t="e">
        <f>SUMIFS(#REF!,#REF!,B105,#REF!,"Wydatki",#REF!,"Bieżący")</f>
        <v>#REF!</v>
      </c>
      <c r="H105" s="97" t="e">
        <f>SUMIFS(#REF!,#REF!,B105,#REF!,"Wydatki",#REF!,"Bieżący")</f>
        <v>#REF!</v>
      </c>
      <c r="I105" s="47" t="e">
        <f>SUMIFS(#REF!,#REF!,B105,#REF!,"Wydatki",#REF!,"Bieżący")</f>
        <v>#REF!</v>
      </c>
      <c r="J105" s="98" t="e">
        <f>SUMIFS(#REF!,#REF!,B105,#REF!,"Wydatki",#REF!,"Bieżący")</f>
        <v>#REF!</v>
      </c>
      <c r="K105" s="99" t="e">
        <f>SUMIFS(#REF!,#REF!,B105,#REF!,"Wydatki",#REF!,"Bieżący")</f>
        <v>#REF!</v>
      </c>
      <c r="L105" s="95" t="e">
        <f>SUMIFS(#REF!,#REF!,B105,#REF!,"Wydatki",#REF!,"Bieżący")</f>
        <v>#REF!</v>
      </c>
      <c r="M105" s="95" t="e">
        <f>SUMIFS(#REF!,#REF!,B105,#REF!,"Wydatki",#REF!,"Bieżący")</f>
        <v>#REF!</v>
      </c>
      <c r="N105" s="95" t="e">
        <f>SUMIFS(#REF!,#REF!,B105,#REF!,"Wydatki",#REF!,"Bieżący")</f>
        <v>#REF!</v>
      </c>
      <c r="O105" s="95" t="e">
        <f>SUMIFS(#REF!,#REF!,B105,#REF!,"Wydatki",#REF!,"Bieżący")</f>
        <v>#REF!</v>
      </c>
      <c r="P105" s="95" t="e">
        <f>SUMIFS(#REF!,#REF!,B105,#REF!,"Wydatki",#REF!,"Bieżący")</f>
        <v>#REF!</v>
      </c>
      <c r="Q105" s="100" t="e">
        <f>SUMIFS(#REF!,#REF!,B105,#REF!,"Wydatki",#REF!,"Bieżący")</f>
        <v>#REF!</v>
      </c>
      <c r="R105" s="100">
        <v>0</v>
      </c>
      <c r="S105" s="97" t="e">
        <f>SUM(G105:R105)</f>
        <v>#REF!</v>
      </c>
      <c r="T105" s="10" t="e">
        <f>SUM(G105:R105)=S105</f>
        <v>#REF!</v>
      </c>
      <c r="U105" s="10" t="e">
        <f>F105&gt;=S105</f>
        <v>#REF!</v>
      </c>
    </row>
    <row r="106" spans="1:21" s="5" customFormat="1" ht="33.75" hidden="1">
      <c r="A106" s="93"/>
      <c r="B106" s="143" t="s">
        <v>81</v>
      </c>
      <c r="C106" s="290"/>
      <c r="D106" s="206"/>
      <c r="E106" s="206"/>
      <c r="F106" s="207"/>
      <c r="G106" s="144"/>
      <c r="H106" s="204"/>
      <c r="I106" s="145"/>
      <c r="J106" s="102"/>
      <c r="K106" s="103"/>
      <c r="L106" s="207"/>
      <c r="M106" s="207"/>
      <c r="N106" s="207"/>
      <c r="O106" s="207"/>
      <c r="P106" s="207"/>
      <c r="Q106" s="104"/>
      <c r="R106" s="104"/>
      <c r="S106" s="204"/>
      <c r="T106" s="10"/>
      <c r="U106" s="10"/>
    </row>
    <row r="107" spans="1:21" s="5" customFormat="1" ht="56.25" hidden="1">
      <c r="A107" s="91" t="s">
        <v>100</v>
      </c>
      <c r="B107" s="106" t="s">
        <v>102</v>
      </c>
      <c r="C107" s="289" t="s">
        <v>16</v>
      </c>
      <c r="D107" s="94">
        <v>2019</v>
      </c>
      <c r="E107" s="94">
        <v>2022</v>
      </c>
      <c r="F107" s="95">
        <v>854654</v>
      </c>
      <c r="G107" s="96" t="e">
        <f>SUMIFS(#REF!,#REF!,B107,#REF!,"Wydatki",#REF!,"Bieżący")</f>
        <v>#REF!</v>
      </c>
      <c r="H107" s="97" t="e">
        <f>SUMIFS(#REF!,#REF!,B107,#REF!,"Wydatki",#REF!,"Bieżący")</f>
        <v>#REF!</v>
      </c>
      <c r="I107" s="47" t="e">
        <f>SUMIFS(#REF!,#REF!,B107,#REF!,"Wydatki",#REF!,"Bieżący")</f>
        <v>#REF!</v>
      </c>
      <c r="J107" s="98" t="e">
        <f>SUMIFS(#REF!,#REF!,B107,#REF!,"Wydatki",#REF!,"Bieżący")</f>
        <v>#REF!</v>
      </c>
      <c r="K107" s="99" t="e">
        <f>SUMIFS(#REF!,#REF!,B107,#REF!,"Wydatki",#REF!,"Bieżący")</f>
        <v>#REF!</v>
      </c>
      <c r="L107" s="95" t="e">
        <f>SUMIFS(#REF!,#REF!,B107,#REF!,"Wydatki",#REF!,"Bieżący")</f>
        <v>#REF!</v>
      </c>
      <c r="M107" s="95" t="e">
        <f>SUMIFS(#REF!,#REF!,B107,#REF!,"Wydatki",#REF!,"Bieżący")</f>
        <v>#REF!</v>
      </c>
      <c r="N107" s="95" t="e">
        <f>SUMIFS(#REF!,#REF!,B107,#REF!,"Wydatki",#REF!,"Bieżący")</f>
        <v>#REF!</v>
      </c>
      <c r="O107" s="95" t="e">
        <f>SUMIFS(#REF!,#REF!,B107,#REF!,"Wydatki",#REF!,"Bieżący")</f>
        <v>#REF!</v>
      </c>
      <c r="P107" s="95" t="e">
        <f>SUMIFS(#REF!,#REF!,B107,#REF!,"Wydatki",#REF!,"Bieżący")</f>
        <v>#REF!</v>
      </c>
      <c r="Q107" s="100" t="e">
        <f>SUMIFS(#REF!,#REF!,B107,#REF!,"Wydatki",#REF!,"Bieżący")</f>
        <v>#REF!</v>
      </c>
      <c r="R107" s="100">
        <v>0</v>
      </c>
      <c r="S107" s="97" t="e">
        <f>SUM(G107:R107)</f>
        <v>#REF!</v>
      </c>
      <c r="T107" s="10" t="e">
        <f>SUM(G107:R107)=S107</f>
        <v>#REF!</v>
      </c>
      <c r="U107" s="10" t="e">
        <f>F107&gt;=S107</f>
        <v>#REF!</v>
      </c>
    </row>
    <row r="108" spans="1:21" s="5" customFormat="1" ht="56.25" hidden="1">
      <c r="A108" s="93"/>
      <c r="B108" s="143" t="s">
        <v>74</v>
      </c>
      <c r="C108" s="303"/>
      <c r="D108" s="123"/>
      <c r="E108" s="123"/>
      <c r="F108" s="101"/>
      <c r="G108" s="144"/>
      <c r="H108" s="204"/>
      <c r="I108" s="145"/>
      <c r="J108" s="102"/>
      <c r="K108" s="103"/>
      <c r="L108" s="101"/>
      <c r="M108" s="101"/>
      <c r="N108" s="101"/>
      <c r="O108" s="101"/>
      <c r="P108" s="101"/>
      <c r="Q108" s="205"/>
      <c r="R108" s="205"/>
      <c r="S108" s="204"/>
      <c r="T108" s="10"/>
      <c r="U108" s="10"/>
    </row>
    <row r="109" spans="1:21" s="5" customFormat="1">
      <c r="A109" s="54" t="s">
        <v>24</v>
      </c>
      <c r="B109" s="313" t="s">
        <v>13</v>
      </c>
      <c r="C109" s="314"/>
      <c r="D109" s="314"/>
      <c r="E109" s="315"/>
      <c r="F109" s="71">
        <f>F112</f>
        <v>0</v>
      </c>
      <c r="G109" s="71">
        <f t="shared" ref="G109:S109" si="10">G112</f>
        <v>0</v>
      </c>
      <c r="H109" s="71">
        <f t="shared" si="10"/>
        <v>0</v>
      </c>
      <c r="I109" s="71">
        <f t="shared" si="10"/>
        <v>0</v>
      </c>
      <c r="J109" s="71">
        <f t="shared" si="10"/>
        <v>0</v>
      </c>
      <c r="K109" s="71">
        <f t="shared" si="10"/>
        <v>0</v>
      </c>
      <c r="L109" s="71">
        <f t="shared" si="10"/>
        <v>0</v>
      </c>
      <c r="M109" s="71">
        <f t="shared" si="10"/>
        <v>0</v>
      </c>
      <c r="N109" s="71">
        <f t="shared" si="10"/>
        <v>0</v>
      </c>
      <c r="O109" s="71">
        <f t="shared" si="10"/>
        <v>0</v>
      </c>
      <c r="P109" s="71">
        <f t="shared" si="10"/>
        <v>0</v>
      </c>
      <c r="Q109" s="71">
        <f t="shared" si="10"/>
        <v>0</v>
      </c>
      <c r="R109" s="71">
        <f t="shared" si="10"/>
        <v>0</v>
      </c>
      <c r="S109" s="71">
        <f t="shared" si="10"/>
        <v>0</v>
      </c>
      <c r="T109" s="10" t="b">
        <f>SUM(G109:R109)=S109</f>
        <v>1</v>
      </c>
      <c r="U109" s="10"/>
    </row>
    <row r="110" spans="1:21" s="5" customFormat="1" ht="15" hidden="1" customHeight="1">
      <c r="A110" s="91" t="s">
        <v>95</v>
      </c>
      <c r="B110" s="106" t="s">
        <v>96</v>
      </c>
      <c r="C110" s="289" t="s">
        <v>98</v>
      </c>
      <c r="D110" s="94">
        <v>2019</v>
      </c>
      <c r="E110" s="94">
        <v>2022</v>
      </c>
      <c r="F110" s="95">
        <v>115000</v>
      </c>
      <c r="G110" s="96" t="e">
        <f>SUMIFS(#REF!,#REF!,B110,#REF!,"Wydatki",#REF!,"Majątkowy")</f>
        <v>#REF!</v>
      </c>
      <c r="H110" s="97" t="e">
        <f>SUMIFS(#REF!,#REF!,B110,#REF!,"Wydatki",#REF!,"Majątkowy")</f>
        <v>#REF!</v>
      </c>
      <c r="I110" s="47" t="e">
        <f>SUMIFS(#REF!,#REF!,B110,#REF!,"Wydatki",#REF!,"Majątkowy")</f>
        <v>#REF!</v>
      </c>
      <c r="J110" s="98" t="e">
        <f>SUMIFS(#REF!,#REF!,B110,#REF!,"Wydatki",#REF!,"Majątkowy")</f>
        <v>#REF!</v>
      </c>
      <c r="K110" s="99" t="e">
        <f>SUMIFS(#REF!,#REF!,B110,#REF!,"Wydatki",#REF!,"Majątkowy")</f>
        <v>#REF!</v>
      </c>
      <c r="L110" s="95" t="e">
        <f>SUMIFS(#REF!,#REF!,B110,#REF!,"Wydatki",#REF!,"Majątkowy")</f>
        <v>#REF!</v>
      </c>
      <c r="M110" s="95" t="e">
        <f>SUMIFS(#REF!,#REF!,B110,#REF!,"Wydatki",#REF!,"Majątkowy")</f>
        <v>#REF!</v>
      </c>
      <c r="N110" s="95" t="e">
        <f>SUMIFS(#REF!,#REF!,B110,#REF!,"Wydatki",#REF!,"Majątkowy")</f>
        <v>#REF!</v>
      </c>
      <c r="O110" s="95" t="e">
        <f>SUMIFS(#REF!,#REF!,B110,#REF!,"Wydatki",#REF!,"Majątkowy")</f>
        <v>#REF!</v>
      </c>
      <c r="P110" s="95" t="e">
        <f>SUMIFS(#REF!,#REF!,B110,#REF!,"Wydatki",#REF!,"Majątkowy")</f>
        <v>#REF!</v>
      </c>
      <c r="Q110" s="100" t="e">
        <f>SUMIFS(#REF!,#REF!,B110,#REF!,"Wydatki",#REF!,"Majątkowy")</f>
        <v>#REF!</v>
      </c>
      <c r="R110" s="100">
        <v>0</v>
      </c>
      <c r="S110" s="97" t="e">
        <f>SUM(G110:R110)</f>
        <v>#REF!</v>
      </c>
      <c r="T110" s="10" t="e">
        <f>SUM(G110:R110)=S110</f>
        <v>#REF!</v>
      </c>
      <c r="U110" s="10" t="e">
        <f>F110&gt;=S110</f>
        <v>#REF!</v>
      </c>
    </row>
    <row r="111" spans="1:21" s="5" customFormat="1" ht="34.5" hidden="1" customHeight="1">
      <c r="A111" s="253"/>
      <c r="B111" s="210" t="s">
        <v>99</v>
      </c>
      <c r="C111" s="300"/>
      <c r="D111" s="209"/>
      <c r="E111" s="209"/>
      <c r="F111" s="131"/>
      <c r="G111" s="132"/>
      <c r="H111" s="133"/>
      <c r="I111" s="105"/>
      <c r="J111" s="258"/>
      <c r="K111" s="234"/>
      <c r="L111" s="131"/>
      <c r="M111" s="131"/>
      <c r="N111" s="131"/>
      <c r="O111" s="131"/>
      <c r="P111" s="131"/>
      <c r="Q111" s="134"/>
      <c r="R111" s="158"/>
      <c r="S111" s="260"/>
      <c r="T111" s="10"/>
      <c r="U111" s="10"/>
    </row>
    <row r="112" spans="1:21" s="5" customFormat="1">
      <c r="A112" s="237"/>
      <c r="B112" s="92"/>
      <c r="C112" s="287"/>
      <c r="D112" s="94"/>
      <c r="E112" s="94"/>
      <c r="F112" s="124"/>
      <c r="G112" s="96"/>
      <c r="H112" s="125"/>
      <c r="I112" s="126"/>
      <c r="J112" s="214"/>
      <c r="K112" s="248"/>
      <c r="L112" s="124"/>
      <c r="M112" s="124"/>
      <c r="N112" s="124"/>
      <c r="O112" s="124"/>
      <c r="P112" s="124"/>
      <c r="Q112" s="127"/>
      <c r="R112" s="157"/>
      <c r="S112" s="199"/>
      <c r="T112" s="10" t="b">
        <f>SUM(G112:R112)=S112</f>
        <v>1</v>
      </c>
      <c r="U112" s="10" t="b">
        <f>F112&gt;=S112</f>
        <v>1</v>
      </c>
    </row>
    <row r="113" spans="1:22" s="5" customFormat="1">
      <c r="A113" s="128"/>
      <c r="B113" s="92"/>
      <c r="C113" s="288"/>
      <c r="D113" s="129"/>
      <c r="E113" s="130"/>
      <c r="F113" s="131"/>
      <c r="G113" s="132"/>
      <c r="H113" s="133"/>
      <c r="I113" s="105"/>
      <c r="J113" s="258"/>
      <c r="K113" s="234"/>
      <c r="L113" s="131"/>
      <c r="M113" s="131"/>
      <c r="N113" s="131"/>
      <c r="O113" s="131"/>
      <c r="P113" s="131"/>
      <c r="Q113" s="134"/>
      <c r="R113" s="158"/>
      <c r="S113" s="260"/>
      <c r="T113" s="10"/>
      <c r="U113" s="10"/>
    </row>
    <row r="114" spans="1:22" s="5" customFormat="1" hidden="1">
      <c r="A114" s="237"/>
      <c r="B114" s="192"/>
      <c r="C114" s="291"/>
      <c r="D114" s="166"/>
      <c r="E114" s="166"/>
      <c r="F114" s="167"/>
      <c r="G114" s="168"/>
      <c r="H114" s="150"/>
      <c r="I114" s="151"/>
      <c r="J114" s="214"/>
      <c r="K114" s="248"/>
      <c r="L114" s="167"/>
      <c r="M114" s="167"/>
      <c r="N114" s="167"/>
      <c r="O114" s="167"/>
      <c r="P114" s="167"/>
      <c r="Q114" s="127"/>
      <c r="R114" s="157"/>
      <c r="S114" s="199"/>
      <c r="T114" s="10" t="b">
        <f>SUM(G114:R114)=S114</f>
        <v>1</v>
      </c>
      <c r="U114" s="10" t="b">
        <f>F114&gt;=S114</f>
        <v>1</v>
      </c>
    </row>
    <row r="115" spans="1:22" s="5" customFormat="1" ht="24" hidden="1" customHeight="1">
      <c r="A115" s="253"/>
      <c r="B115" s="107"/>
      <c r="C115" s="292"/>
      <c r="D115" s="114"/>
      <c r="E115" s="114"/>
      <c r="F115" s="115"/>
      <c r="G115" s="109"/>
      <c r="H115" s="116"/>
      <c r="I115" s="111"/>
      <c r="J115" s="258"/>
      <c r="K115" s="234"/>
      <c r="L115" s="115"/>
      <c r="M115" s="115"/>
      <c r="N115" s="115"/>
      <c r="O115" s="115"/>
      <c r="P115" s="115"/>
      <c r="Q115" s="112"/>
      <c r="R115" s="158"/>
      <c r="S115" s="260"/>
      <c r="T115" s="10"/>
      <c r="U115" s="10"/>
    </row>
    <row r="116" spans="1:22" s="5" customFormat="1" ht="12.75" hidden="1" customHeight="1">
      <c r="A116" s="91"/>
      <c r="B116" s="106"/>
      <c r="C116" s="289"/>
      <c r="D116" s="94"/>
      <c r="E116" s="94"/>
      <c r="F116" s="95"/>
      <c r="G116" s="96"/>
      <c r="H116" s="97"/>
      <c r="I116" s="47"/>
      <c r="J116" s="98"/>
      <c r="K116" s="99"/>
      <c r="L116" s="95"/>
      <c r="M116" s="95"/>
      <c r="N116" s="95"/>
      <c r="O116" s="95"/>
      <c r="P116" s="95"/>
      <c r="Q116" s="100"/>
      <c r="R116" s="100"/>
      <c r="S116" s="97"/>
      <c r="T116" s="10" t="b">
        <f>SUM(G116:R116)=S116</f>
        <v>1</v>
      </c>
      <c r="U116" s="10" t="b">
        <f>F116&gt;=S116</f>
        <v>1</v>
      </c>
    </row>
    <row r="117" spans="1:22" s="5" customFormat="1" hidden="1">
      <c r="A117" s="253"/>
      <c r="B117" s="162"/>
      <c r="C117" s="308"/>
      <c r="D117" s="118"/>
      <c r="E117" s="118"/>
      <c r="F117" s="119"/>
      <c r="G117" s="163"/>
      <c r="H117" s="116"/>
      <c r="I117" s="105"/>
      <c r="J117" s="258"/>
      <c r="K117" s="234"/>
      <c r="L117" s="119"/>
      <c r="M117" s="119"/>
      <c r="N117" s="119"/>
      <c r="O117" s="119"/>
      <c r="P117" s="119"/>
      <c r="Q117" s="112"/>
      <c r="R117" s="158"/>
      <c r="S117" s="260"/>
      <c r="T117" s="10"/>
      <c r="U117" s="10"/>
    </row>
    <row r="118" spans="1:22" s="5" customFormat="1" hidden="1">
      <c r="A118" s="91"/>
      <c r="B118" s="106"/>
      <c r="C118" s="301"/>
      <c r="D118" s="94"/>
      <c r="E118" s="94"/>
      <c r="F118" s="95"/>
      <c r="G118" s="96"/>
      <c r="H118" s="97"/>
      <c r="I118" s="47"/>
      <c r="J118" s="98"/>
      <c r="K118" s="99"/>
      <c r="L118" s="95"/>
      <c r="M118" s="95"/>
      <c r="N118" s="95"/>
      <c r="O118" s="95"/>
      <c r="P118" s="95"/>
      <c r="Q118" s="100"/>
      <c r="R118" s="100"/>
      <c r="S118" s="97"/>
      <c r="T118" s="10" t="b">
        <f>SUM(G118:P118)=S118</f>
        <v>1</v>
      </c>
      <c r="U118" s="10" t="b">
        <f>F118&gt;=S118</f>
        <v>1</v>
      </c>
    </row>
    <row r="119" spans="1:22" s="5" customFormat="1" ht="46.5" hidden="1" customHeight="1">
      <c r="A119" s="253"/>
      <c r="B119" s="162"/>
      <c r="C119" s="318"/>
      <c r="D119" s="118"/>
      <c r="E119" s="118"/>
      <c r="F119" s="119"/>
      <c r="G119" s="193"/>
      <c r="H119" s="116"/>
      <c r="I119" s="105"/>
      <c r="J119" s="258"/>
      <c r="K119" s="234"/>
      <c r="L119" s="119"/>
      <c r="M119" s="119"/>
      <c r="N119" s="119"/>
      <c r="O119" s="119"/>
      <c r="P119" s="119"/>
      <c r="Q119" s="112"/>
      <c r="R119" s="158"/>
      <c r="S119" s="260"/>
      <c r="T119" s="10"/>
      <c r="U119" s="10"/>
    </row>
    <row r="120" spans="1:22" s="5" customFormat="1" ht="22.5" hidden="1" customHeight="1">
      <c r="A120" s="237"/>
      <c r="B120" s="222"/>
      <c r="C120" s="311"/>
      <c r="D120" s="223"/>
      <c r="E120" s="224"/>
      <c r="F120" s="225"/>
      <c r="G120" s="168"/>
      <c r="H120" s="168"/>
      <c r="I120" s="151"/>
      <c r="J120" s="214"/>
      <c r="K120" s="126"/>
      <c r="L120" s="226"/>
      <c r="M120" s="226"/>
      <c r="N120" s="226"/>
      <c r="O120" s="226"/>
      <c r="P120" s="226"/>
      <c r="Q120" s="227"/>
      <c r="R120" s="227"/>
      <c r="S120" s="214"/>
      <c r="T120" s="10" t="b">
        <f>SUM(G120:R120)=S120</f>
        <v>1</v>
      </c>
      <c r="U120" s="10" t="b">
        <f>F120&gt;=S120</f>
        <v>1</v>
      </c>
    </row>
    <row r="121" spans="1:22" s="5" customFormat="1" hidden="1">
      <c r="A121" s="253"/>
      <c r="B121" s="228"/>
      <c r="C121" s="297"/>
      <c r="D121" s="229"/>
      <c r="E121" s="230"/>
      <c r="F121" s="231"/>
      <c r="G121" s="109"/>
      <c r="H121" s="109"/>
      <c r="I121" s="111"/>
      <c r="J121" s="258"/>
      <c r="K121" s="105"/>
      <c r="L121" s="220"/>
      <c r="M121" s="220"/>
      <c r="N121" s="220"/>
      <c r="O121" s="220"/>
      <c r="P121" s="220"/>
      <c r="Q121" s="232"/>
      <c r="R121" s="233"/>
      <c r="S121" s="258"/>
      <c r="T121" s="10"/>
      <c r="U121" s="10"/>
    </row>
    <row r="122" spans="1:22" s="5" customFormat="1" ht="22.5" hidden="1" customHeight="1">
      <c r="A122" s="237"/>
      <c r="B122" s="211"/>
      <c r="C122" s="317"/>
      <c r="D122" s="212"/>
      <c r="E122" s="213"/>
      <c r="F122" s="214"/>
      <c r="G122" s="215"/>
      <c r="H122" s="215"/>
      <c r="I122" s="126"/>
      <c r="J122" s="214"/>
      <c r="K122" s="126"/>
      <c r="L122" s="216"/>
      <c r="M122" s="216"/>
      <c r="N122" s="216"/>
      <c r="O122" s="216"/>
      <c r="P122" s="216"/>
      <c r="Q122" s="216"/>
      <c r="R122" s="216"/>
      <c r="S122" s="214"/>
      <c r="T122" s="10" t="b">
        <f>SUM(G122:R122)=S122</f>
        <v>1</v>
      </c>
      <c r="U122" s="10" t="b">
        <f>F122&gt;=S122</f>
        <v>1</v>
      </c>
    </row>
    <row r="123" spans="1:22" s="5" customFormat="1" hidden="1">
      <c r="A123" s="253"/>
      <c r="B123" s="217"/>
      <c r="C123" s="301"/>
      <c r="D123" s="218"/>
      <c r="E123" s="219"/>
      <c r="F123" s="185"/>
      <c r="G123" s="132"/>
      <c r="H123" s="132"/>
      <c r="I123" s="105"/>
      <c r="J123" s="258"/>
      <c r="K123" s="105"/>
      <c r="L123" s="220"/>
      <c r="M123" s="220"/>
      <c r="N123" s="220"/>
      <c r="O123" s="220"/>
      <c r="P123" s="220"/>
      <c r="Q123" s="220"/>
      <c r="R123" s="220"/>
      <c r="S123" s="258"/>
      <c r="T123" s="10"/>
      <c r="U123" s="10"/>
    </row>
    <row r="124" spans="1:22" s="5" customFormat="1" hidden="1">
      <c r="A124" s="237"/>
      <c r="B124" s="241"/>
      <c r="C124" s="317"/>
      <c r="D124" s="242"/>
      <c r="E124" s="213"/>
      <c r="F124" s="214"/>
      <c r="G124" s="215"/>
      <c r="H124" s="215"/>
      <c r="I124" s="200"/>
      <c r="J124" s="214"/>
      <c r="K124" s="126"/>
      <c r="L124" s="216"/>
      <c r="M124" s="216"/>
      <c r="N124" s="216"/>
      <c r="O124" s="216"/>
      <c r="P124" s="216"/>
      <c r="Q124" s="216"/>
      <c r="R124" s="216"/>
      <c r="S124" s="214"/>
      <c r="T124" s="47" t="b">
        <f>SUM(G124:R124)=S124</f>
        <v>1</v>
      </c>
      <c r="U124" s="10" t="b">
        <f>F124&gt;=S124</f>
        <v>1</v>
      </c>
      <c r="V124" s="10"/>
    </row>
    <row r="125" spans="1:22" s="5" customFormat="1" hidden="1">
      <c r="A125" s="93"/>
      <c r="B125" s="243"/>
      <c r="C125" s="303"/>
      <c r="D125" s="244"/>
      <c r="E125" s="245"/>
      <c r="F125" s="102"/>
      <c r="G125" s="144"/>
      <c r="H125" s="144"/>
      <c r="I125" s="240"/>
      <c r="J125" s="102"/>
      <c r="K125" s="240"/>
      <c r="L125" s="246"/>
      <c r="M125" s="246"/>
      <c r="N125" s="246"/>
      <c r="O125" s="246"/>
      <c r="P125" s="246"/>
      <c r="Q125" s="246"/>
      <c r="R125" s="246"/>
      <c r="S125" s="102"/>
      <c r="T125" s="47"/>
      <c r="U125" s="10"/>
      <c r="V125" s="10"/>
    </row>
    <row r="126" spans="1:22" s="5" customFormat="1" ht="33.75" hidden="1">
      <c r="A126" s="91" t="s">
        <v>117</v>
      </c>
      <c r="B126" s="106" t="s">
        <v>119</v>
      </c>
      <c r="C126" s="317" t="s">
        <v>16</v>
      </c>
      <c r="D126" s="273">
        <v>2019</v>
      </c>
      <c r="E126" s="213">
        <v>2021</v>
      </c>
      <c r="F126" s="214">
        <v>4272000</v>
      </c>
      <c r="G126" s="96" t="e">
        <f>SUMIFS(#REF!,#REF!,B126,#REF!,"Wydatki",#REF!,"Majątkowy")</f>
        <v>#REF!</v>
      </c>
      <c r="H126" s="96" t="e">
        <f>SUMIFS(#REF!,#REF!,B126,#REF!,"Wydatki",#REF!,"Majątkowy")</f>
        <v>#REF!</v>
      </c>
      <c r="I126" s="47" t="e">
        <f>SUMIFS(#REF!,#REF!,B126,#REF!,"Wydatki",#REF!,"Majątkowy")</f>
        <v>#REF!</v>
      </c>
      <c r="J126" s="214" t="e">
        <f>SUMIFS(#REF!,#REF!,B126,#REF!,"Wydatki",#REF!,"Majątkowy")</f>
        <v>#REF!</v>
      </c>
      <c r="K126" s="214" t="e">
        <f>SUMIFS(#REF!,#REF!,B126,#REF!,"Wydatki",#REF!,"Majątkowy")</f>
        <v>#REF!</v>
      </c>
      <c r="L126" s="214" t="e">
        <f>SUMIFS(#REF!,#REF!,B126,#REF!,"Wydatki",#REF!,"Majątkowy")</f>
        <v>#REF!</v>
      </c>
      <c r="M126" s="214" t="e">
        <f>SUMIFS(#REF!,#REF!,B126,#REF!,"Wydatki",#REF!,"Majątkowy")</f>
        <v>#REF!</v>
      </c>
      <c r="N126" s="214" t="e">
        <f>SUMIFS(#REF!,#REF!,B126,#REF!,"Wydatki",#REF!,"Majątkowy")</f>
        <v>#REF!</v>
      </c>
      <c r="O126" s="214" t="e">
        <f>SUMIFS(#REF!,#REF!,B126,#REF!,"Wydatki",#REF!,"Majątkowy")</f>
        <v>#REF!</v>
      </c>
      <c r="P126" s="214" t="e">
        <f>SUMIFS(#REF!,#REF!,B126,#REF!,"Wydatki",#REF!,"Majątkowy")</f>
        <v>#REF!</v>
      </c>
      <c r="Q126" s="214" t="e">
        <f>SUMIFS(#REF!,#REF!,B126,#REF!,"Wydatki",#REF!,"Majątkowy")</f>
        <v>#REF!</v>
      </c>
      <c r="R126" s="250">
        <v>0</v>
      </c>
      <c r="S126" s="250" t="e">
        <f>SUM(G126:R126)</f>
        <v>#REF!</v>
      </c>
      <c r="T126" s="47" t="e">
        <f>SUM(G126:R126)=S126</f>
        <v>#REF!</v>
      </c>
      <c r="U126" s="10" t="e">
        <f>F126&gt;=S126</f>
        <v>#REF!</v>
      </c>
      <c r="V126" s="10"/>
    </row>
    <row r="127" spans="1:22" s="5" customFormat="1" ht="22.5" hidden="1">
      <c r="A127" s="91"/>
      <c r="B127" s="106" t="s">
        <v>120</v>
      </c>
      <c r="C127" s="301"/>
      <c r="D127" s="273"/>
      <c r="E127" s="274"/>
      <c r="F127" s="256"/>
      <c r="G127" s="96"/>
      <c r="H127" s="96"/>
      <c r="I127" s="47"/>
      <c r="J127" s="256"/>
      <c r="K127" s="256"/>
      <c r="L127" s="256"/>
      <c r="M127" s="256"/>
      <c r="N127" s="256"/>
      <c r="O127" s="256"/>
      <c r="P127" s="256"/>
      <c r="Q127" s="256"/>
      <c r="R127" s="96"/>
      <c r="S127" s="96"/>
      <c r="T127" s="47"/>
      <c r="U127" s="10"/>
      <c r="V127" s="10"/>
    </row>
    <row r="128" spans="1:22" s="5" customFormat="1" ht="36.75" hidden="1" customHeight="1">
      <c r="A128" s="237" t="s">
        <v>121</v>
      </c>
      <c r="B128" s="195" t="s">
        <v>48</v>
      </c>
      <c r="C128" s="289" t="s">
        <v>16</v>
      </c>
      <c r="D128" s="238">
        <v>2017</v>
      </c>
      <c r="E128" s="238">
        <v>2021</v>
      </c>
      <c r="F128" s="239">
        <v>3000000</v>
      </c>
      <c r="G128" s="215" t="e">
        <f>SUMIFS(#REF!,#REF!,B128,#REF!,"Wydatki",#REF!,"Majątkowy")</f>
        <v>#REF!</v>
      </c>
      <c r="H128" s="199" t="e">
        <f>SUMIFS(#REF!,#REF!,B128,#REF!,"Wydatki",#REF!,"Majątkowy")</f>
        <v>#REF!</v>
      </c>
      <c r="I128" s="200" t="e">
        <f>SUMIFS(#REF!,#REF!,B128,#REF!,"Wydatki",#REF!,"Majątkowy")</f>
        <v>#REF!</v>
      </c>
      <c r="J128" s="214" t="e">
        <f>SUMIFS(#REF!,#REF!,B128,#REF!,"Wydatki",#REF!,"Majątkowy")</f>
        <v>#REF!</v>
      </c>
      <c r="K128" s="248" t="e">
        <f>SUMIFS(#REF!,#REF!,B128,#REF!,"Wydatki",#REF!,"Majątkowy")</f>
        <v>#REF!</v>
      </c>
      <c r="L128" s="239" t="e">
        <f>SUMIFS(#REF!,#REF!,B128,#REF!,"Wydatki",#REF!,"Majątkowy")</f>
        <v>#REF!</v>
      </c>
      <c r="M128" s="239" t="e">
        <f>SUMIFS(#REF!,#REF!,B128,#REF!,"Wydatki",#REF!,"Majątkowy")</f>
        <v>#REF!</v>
      </c>
      <c r="N128" s="239" t="e">
        <f>SUMIFS(#REF!,#REF!,B128,#REF!,"Wydatki",#REF!,"Majątkowy")</f>
        <v>#REF!</v>
      </c>
      <c r="O128" s="239" t="e">
        <f>SUMIFS(#REF!,#REF!,B128,#REF!,"Wydatki",#REF!,"Majątkowy")</f>
        <v>#REF!</v>
      </c>
      <c r="P128" s="239" t="e">
        <f>SUMIFS(#REF!,#REF!,B128,#REF!,"Wydatki",#REF!,"Majątkowy")</f>
        <v>#REF!</v>
      </c>
      <c r="Q128" s="157" t="e">
        <f>SUMIFS(#REF!,#REF!,B128,#REF!,"Wydatki",#REF!,"Majątkowy")</f>
        <v>#REF!</v>
      </c>
      <c r="R128" s="199">
        <v>0</v>
      </c>
      <c r="S128" s="250" t="e">
        <f>SUM(G128:R128)</f>
        <v>#REF!</v>
      </c>
      <c r="T128" s="10" t="e">
        <f>SUM(G128:R128)=S128</f>
        <v>#REF!</v>
      </c>
      <c r="U128" s="10" t="e">
        <f>F128&gt;=S128</f>
        <v>#REF!</v>
      </c>
    </row>
    <row r="129" spans="1:41" s="49" customFormat="1" ht="12" hidden="1" customHeight="1">
      <c r="A129" s="93"/>
      <c r="B129" s="143" t="s">
        <v>50</v>
      </c>
      <c r="C129" s="303"/>
      <c r="D129" s="123"/>
      <c r="E129" s="123"/>
      <c r="F129" s="101"/>
      <c r="G129" s="144"/>
      <c r="H129" s="204"/>
      <c r="I129" s="240"/>
      <c r="J129" s="102"/>
      <c r="K129" s="103"/>
      <c r="L129" s="101"/>
      <c r="M129" s="101"/>
      <c r="N129" s="101"/>
      <c r="O129" s="101"/>
      <c r="P129" s="101"/>
      <c r="Q129" s="205"/>
      <c r="R129" s="205"/>
      <c r="S129" s="204"/>
      <c r="T129" s="48"/>
      <c r="U129" s="48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</row>
    <row r="130" spans="1:41">
      <c r="J130" s="82"/>
    </row>
    <row r="135" spans="1:41" s="5" customFormat="1">
      <c r="B135" s="26" t="s">
        <v>1</v>
      </c>
      <c r="C135" s="39"/>
      <c r="D135" s="40"/>
      <c r="E135" s="40"/>
      <c r="F135" s="27"/>
      <c r="G135" s="41" t="e">
        <f>SUMIFS(#REF!,#REF!,"Wydatki",#REF!,"TAK")</f>
        <v>#REF!</v>
      </c>
      <c r="H135" s="41" t="e">
        <f>SUMIFS(#REF!,#REF!,"Wydatki",#REF!,"TAK")</f>
        <v>#REF!</v>
      </c>
      <c r="I135" s="41" t="e">
        <f>SUMIFS(#REF!,#REF!,"Wydatki",#REF!,"TAK")</f>
        <v>#REF!</v>
      </c>
      <c r="J135" s="41" t="e">
        <f>SUMIFS(#REF!,#REF!,"Wydatki",#REF!,"TAK")</f>
        <v>#REF!</v>
      </c>
      <c r="T135" s="10"/>
      <c r="U135" s="10"/>
    </row>
    <row r="136" spans="1:41" s="5" customFormat="1">
      <c r="B136" s="28" t="s">
        <v>31</v>
      </c>
      <c r="C136" s="29"/>
      <c r="D136" s="30"/>
      <c r="E136" s="30"/>
      <c r="F136" s="31"/>
      <c r="G136" s="41" t="e">
        <f>SUMIFS(#REF!,#REF!,"Wydatki",#REF!,"TAK")</f>
        <v>#REF!</v>
      </c>
      <c r="H136" s="41" t="e">
        <f>SUMIFS(#REF!,#REF!,"Wydatki",#REF!,"TAK")</f>
        <v>#REF!</v>
      </c>
      <c r="I136" s="41" t="e">
        <f>SUMIFS(#REF!,#REF!,"Wydatki",#REF!,"TAK")</f>
        <v>#REF!</v>
      </c>
      <c r="J136" s="41" t="e">
        <f>SUMIFS(#REF!,#REF!,"Wydatki",#REF!,"TAK")</f>
        <v>#REF!</v>
      </c>
      <c r="T136" s="10"/>
      <c r="U136" s="10"/>
    </row>
    <row r="137" spans="1:41" s="5" customFormat="1">
      <c r="B137" s="28" t="s">
        <v>2</v>
      </c>
      <c r="C137" s="29"/>
      <c r="D137" s="30"/>
      <c r="E137" s="30"/>
      <c r="F137" s="31"/>
      <c r="G137" s="41" t="e">
        <f>SUMIFS(#REF!,#REF!,"Wydatki",#REF!,"TAK")</f>
        <v>#REF!</v>
      </c>
      <c r="H137" s="41" t="e">
        <f>SUMIFS(#REF!,#REF!,"Wydatki",#REF!,"TAK")</f>
        <v>#REF!</v>
      </c>
      <c r="I137" s="41" t="e">
        <f>SUMIFS(#REF!,#REF!,"Wydatki",#REF!,"TAK")</f>
        <v>#REF!</v>
      </c>
      <c r="J137" s="41" t="e">
        <f>SUMIFS(#REF!,#REF!,"Wydatki",#REF!,"TAK")</f>
        <v>#REF!</v>
      </c>
      <c r="T137" s="10"/>
      <c r="U137" s="10"/>
    </row>
    <row r="138" spans="1:41" s="5" customFormat="1">
      <c r="B138" s="32" t="s">
        <v>29</v>
      </c>
      <c r="C138" s="33"/>
      <c r="D138" s="34"/>
      <c r="E138" s="34"/>
      <c r="F138" s="35"/>
      <c r="G138" s="41" t="e">
        <f>SUMIFS(#REF!,#REF!,"Wydatki",#REF!,"TAK")</f>
        <v>#REF!</v>
      </c>
      <c r="H138" s="41" t="e">
        <f>SUMIFS(#REF!,#REF!,"Wydatki",#REF!,"TAK")</f>
        <v>#REF!</v>
      </c>
      <c r="I138" s="41" t="e">
        <f>SUMIFS(#REF!,#REF!,"Wydatki",#REF!,"TAK")</f>
        <v>#REF!</v>
      </c>
      <c r="J138" s="41" t="e">
        <f>SUMIFS(#REF!,#REF!,"Wydatki",#REF!,"TAK")</f>
        <v>#REF!</v>
      </c>
      <c r="T138" s="10"/>
      <c r="U138" s="10"/>
    </row>
    <row r="139" spans="1:41" s="5" customFormat="1">
      <c r="C139" s="18"/>
      <c r="D139" s="19"/>
      <c r="E139" s="19"/>
      <c r="T139" s="10"/>
      <c r="U139" s="10"/>
    </row>
    <row r="140" spans="1:41" s="5" customFormat="1">
      <c r="C140" s="18"/>
      <c r="D140" s="19"/>
      <c r="E140" s="19"/>
      <c r="G140" s="36" t="e">
        <f>SUM($G$135:$G$137)=$G$16</f>
        <v>#REF!</v>
      </c>
      <c r="H140" s="36" t="e">
        <f>SUM($H$135:$H$137)=$H$16</f>
        <v>#REF!</v>
      </c>
      <c r="I140" s="36" t="e">
        <f>SUM($I$135:$I$137)=$I$16</f>
        <v>#REF!</v>
      </c>
      <c r="J140" s="36" t="e">
        <f>SUM($J$135:$J$137)=$J$16</f>
        <v>#REF!</v>
      </c>
      <c r="T140" s="10"/>
      <c r="U140" s="10"/>
    </row>
    <row r="141" spans="1:41" s="37" customFormat="1" ht="11.25">
      <c r="G141" s="36" t="e">
        <f>SUM($G$135:$G$137)-$G$16</f>
        <v>#REF!</v>
      </c>
      <c r="H141" s="36" t="e">
        <f>SUM($H$135:$H$137)-$H$16</f>
        <v>#REF!</v>
      </c>
      <c r="I141" s="36" t="e">
        <f>SUM($I$135:$I$137)-$I$16</f>
        <v>#REF!</v>
      </c>
      <c r="J141" s="36" t="e">
        <f>SUM($J$135:$J$137)-$J$16</f>
        <v>#REF!</v>
      </c>
      <c r="U141" s="12"/>
    </row>
    <row r="145" spans="2:21" s="5" customFormat="1">
      <c r="B145" s="5" t="s">
        <v>35</v>
      </c>
      <c r="C145" s="18"/>
      <c r="D145" s="19"/>
      <c r="E145" s="19"/>
      <c r="T145" s="10"/>
      <c r="U145" s="10"/>
    </row>
    <row r="146" spans="2:21" s="5" customFormat="1">
      <c r="B146" s="316" t="s">
        <v>36</v>
      </c>
      <c r="C146" s="316"/>
      <c r="D146" s="316"/>
      <c r="E146" s="316"/>
      <c r="F146" s="316"/>
      <c r="G146" s="20" t="e">
        <f>SUMIFS(#REF!,#REF!,2020)=SUMIFS(#REF!,#REF!,"Dochody",#REF!,"Bieżący",#REF!,"art.5")+SUMIFS(#REF!,#REF!,"Dochody",#REF!,"Bieżący",#REF!,"PPP")</f>
        <v>#REF!</v>
      </c>
      <c r="H146" s="20" t="e">
        <f>SUMIFS(#REF!,#REF!,2021)=SUMIFS(#REF!,#REF!,"Dochody",#REF!,"Bieżący",#REF!,"art.5")+SUMIFS(#REF!,#REF!,"Dochody",#REF!,"Bieżący",#REF!,"PPP")</f>
        <v>#REF!</v>
      </c>
      <c r="I146" s="20" t="e">
        <f>SUMIFS(#REF!,#REF!,2022)=SUMIFS(#REF!,#REF!,"Dochody",#REF!,"Bieżący",#REF!,"art.5")+SUMIFS(#REF!,#REF!,"Dochody",#REF!,"Bieżący",#REF!,"PPP")</f>
        <v>#REF!</v>
      </c>
      <c r="J146" s="20" t="e">
        <f>SUMIFS(#REF!,#REF!,2023)=SUMIFS(#REF!,#REF!,"Dochody",#REF!,"Bieżący",#REF!,"art.5")+SUMIFS(#REF!,#REF!,"Dochody",#REF!,"Bieżący",#REF!,"PPP")</f>
        <v>#REF!</v>
      </c>
      <c r="T146" s="10"/>
      <c r="U146" s="10"/>
    </row>
    <row r="147" spans="2:21" s="5" customFormat="1">
      <c r="B147" s="312" t="s">
        <v>37</v>
      </c>
      <c r="C147" s="312"/>
      <c r="D147" s="312"/>
      <c r="E147" s="312"/>
      <c r="F147" s="312"/>
      <c r="G147" s="20" t="e">
        <f>SUMIFS(#REF!,#REF!,2020)=SUMIFS(#REF!,#REF!,"Środki zagraniczne",#REF!,"Dochody",#REF!,"Bieżący",#REF!,"art.5")+SUMIFS(#REF!,#REF!,"Środki zagraniczne",#REF!,"Dochody",#REF!,"Bieżący",#REF!,"PPP")</f>
        <v>#REF!</v>
      </c>
      <c r="H147" s="20" t="e">
        <f>SUMIFS(#REF!,#REF!,2021)=SUMIFS(#REF!,#REF!,"Środki zagraniczne",#REF!,"Dochody",#REF!,"Bieżący",#REF!,"art.5")+SUMIFS(#REF!,#REF!,"Środki zagraniczne",#REF!,"Dochody",#REF!,"Bieżący",#REF!,"PPP")</f>
        <v>#REF!</v>
      </c>
      <c r="I147" s="20" t="e">
        <f>SUMIFS(#REF!,#REF!,2022)=SUMIFS(#REF!,#REF!,"Środki zagraniczne",#REF!,"Dochody",#REF!,"Bieżący",#REF!,"art.5")+SUMIFS(#REF!,#REF!,"Środki zagraniczne",#REF!,"Dochody",#REF!,"Bieżący",#REF!,"PPP")</f>
        <v>#REF!</v>
      </c>
      <c r="J147" s="20" t="e">
        <f>SUMIFS(#REF!,#REF!,2023)=SUMIFS(#REF!,#REF!,"Środki zagraniczne",#REF!,"Dochody",#REF!,"Bieżący",#REF!,"art.5")+SUMIFS(#REF!,#REF!,"Środki zagraniczne",#REF!,"Dochody",#REF!,"Bieżący",#REF!,"PPP")</f>
        <v>#REF!</v>
      </c>
      <c r="T147" s="10"/>
      <c r="U147" s="10"/>
    </row>
    <row r="148" spans="2:21" s="5" customFormat="1">
      <c r="B148" s="310" t="s">
        <v>38</v>
      </c>
      <c r="C148" s="310"/>
      <c r="D148" s="310"/>
      <c r="E148" s="310"/>
      <c r="F148" s="310"/>
      <c r="G148" s="20" t="e">
        <f>SUMIFS(#REF!,#REF!,2020)=SUMIFS(#REF!,#REF!,"Dochody",#REF!,"Majątkowy",#REF!,"art.5")+SUMIFS(#REF!,#REF!,"Dochody",#REF!,"Majątkowy",#REF!,"PPP")</f>
        <v>#REF!</v>
      </c>
      <c r="H148" s="20" t="e">
        <f>SUMIFS(#REF!,#REF!,2021)=SUMIFS(#REF!,#REF!,"Dochody",#REF!,"Majątkowy",#REF!,"art.5")+SUMIFS(#REF!,#REF!,"Dochody",#REF!,"Majątkowy",#REF!,"PPP")</f>
        <v>#REF!</v>
      </c>
      <c r="I148" s="20" t="e">
        <f>SUMIFS(#REF!,#REF!,2022)=SUMIFS(#REF!,#REF!,"Dochody",#REF!,"Majątkowy",#REF!,"art.5")+SUMIFS(#REF!,#REF!,"Dochody",#REF!,"Majątkowy",#REF!,"PPP")</f>
        <v>#REF!</v>
      </c>
      <c r="J148" s="20" t="e">
        <f>SUMIFS(#REF!,#REF!,2023)=SUMIFS(#REF!,#REF!,"Dochody",#REF!,"Majątkowy",#REF!,"art.5")+SUMIFS(#REF!,#REF!,"Dochody",#REF!,"Majątkowy",#REF!,"PPP")</f>
        <v>#REF!</v>
      </c>
      <c r="T148" s="10"/>
      <c r="U148" s="10"/>
    </row>
    <row r="149" spans="2:21" s="5" customFormat="1">
      <c r="B149" s="304" t="s">
        <v>37</v>
      </c>
      <c r="C149" s="304"/>
      <c r="D149" s="304"/>
      <c r="E149" s="304"/>
      <c r="F149" s="304"/>
      <c r="G149" s="20" t="e">
        <f>SUMIFS(#REF!,#REF!,2020)=SUMIFS(#REF!,#REF!,"Środki zagraniczne",#REF!,"Dochody",#REF!,"Majątkowy",#REF!,"art.5")+SUMIFS(#REF!,#REF!,"Środki zagraniczne",#REF!,"Dochody",#REF!,"Majątkowy",#REF!,"PPP")</f>
        <v>#REF!</v>
      </c>
      <c r="H149" s="20" t="e">
        <f>SUMIFS(#REF!,#REF!,2021)=SUMIFS(#REF!,#REF!,"Środki zagraniczne",#REF!,"Dochody",#REF!,"Majątkowy",#REF!,"art.5")+SUMIFS(#REF!,#REF!,"Środki zagraniczne",#REF!,"Dochody",#REF!,"Majątkowy",#REF!,"PPP")</f>
        <v>#REF!</v>
      </c>
      <c r="I149" s="20" t="e">
        <f>SUMIFS(#REF!,#REF!,2022)=SUMIFS(#REF!,#REF!,"Środki zagraniczne",#REF!,"Dochody",#REF!,"Majątkowy",#REF!,"art.5")+SUMIFS(#REF!,#REF!,"Środki zagraniczne",#REF!,"Dochody",#REF!,"Majątkowy",#REF!,"PPP")</f>
        <v>#REF!</v>
      </c>
      <c r="J149" s="20" t="e">
        <f>SUMIFS(#REF!,#REF!,2023)=SUMIFS(#REF!,#REF!,"Środki zagraniczne",#REF!,"Dochody",#REF!,"Majątkowy",#REF!,"art.5")+SUMIFS(#REF!,#REF!,"Środki zagraniczne",#REF!,"Dochody",#REF!,"Majątkowy",#REF!,"PPP")</f>
        <v>#REF!</v>
      </c>
      <c r="T149" s="10"/>
      <c r="U149" s="10"/>
    </row>
    <row r="150" spans="2:21" s="5" customFormat="1">
      <c r="B150" s="21" t="s">
        <v>39</v>
      </c>
      <c r="C150" s="22"/>
      <c r="D150" s="23"/>
      <c r="E150" s="23"/>
      <c r="F150" s="24"/>
      <c r="G150" s="20" t="e">
        <f>SUMIFS(#REF!,#REF!,2020)=SUMIFS(#REF!,#REF!,"Wydatki",#REF!,"Bieżący",#REF!,"art.5")+SUMIFS(#REF!,#REF!,"Wydatki",#REF!,"Bieżący",#REF!,"PPP")</f>
        <v>#REF!</v>
      </c>
      <c r="H150" s="20" t="e">
        <f>SUMIFS(#REF!,#REF!,2021)=SUMIFS(#REF!,#REF!,"Wydatki",#REF!,"Bieżący",#REF!,"art.5")+SUMIFS(#REF!,#REF!,"Wydatki",#REF!,"Bieżący",#REF!,"PPP")</f>
        <v>#REF!</v>
      </c>
      <c r="I150" s="20" t="e">
        <f>SUMIFS(#REF!,#REF!,2022)=SUMIFS(#REF!,#REF!,"Wydatki",#REF!,"Bieżący",#REF!,"art.5")+SUMIFS(#REF!,#REF!,"Wydatki",#REF!,"Bieżący",#REF!,"PPP")</f>
        <v>#REF!</v>
      </c>
      <c r="J150" s="20" t="e">
        <f>SUMIFS(#REF!,#REF!,2023)=SUMIFS(#REF!,#REF!,"Wydatki",#REF!,"Bieżący",#REF!,"art.5")+SUMIFS(#REF!,#REF!,"Wydatki",#REF!,"Bieżący",#REF!,"PPP")</f>
        <v>#REF!</v>
      </c>
      <c r="T150" s="10"/>
      <c r="U150" s="10"/>
    </row>
    <row r="151" spans="2:21" s="5" customFormat="1">
      <c r="B151" s="21" t="s">
        <v>26</v>
      </c>
      <c r="C151" s="22"/>
      <c r="D151" s="23"/>
      <c r="E151" s="23"/>
      <c r="F151" s="24"/>
      <c r="G151" s="20" t="e">
        <f>SUMIFS(#REF!,#REF!,2020)=SUMIFS(#REF!,#REF!,"Środki zagraniczne",#REF!,"Wydatki",#REF!,"Bieżący",#REF!,"art.5")+SUMIFS(#REF!,#REF!,"Środki zagraniczne",#REF!,"Wydatki",#REF!,"Bieżący",#REF!,"PPP")</f>
        <v>#REF!</v>
      </c>
      <c r="H151" s="20" t="e">
        <f>SUMIFS(#REF!,#REF!,2021)=SUMIFS(#REF!,#REF!,"Środki zagraniczne",#REF!,"Wydatki",#REF!,"Bieżący",#REF!,"art.5")+SUMIFS(#REF!,#REF!,"Środki zagraniczne",#REF!,"Wydatki",#REF!,"Bieżący",#REF!,"PPP")</f>
        <v>#REF!</v>
      </c>
      <c r="I151" s="20" t="e">
        <f>SUMIFS(#REF!,#REF!,2022)=SUMIFS(#REF!,#REF!,"Środki zagraniczne",#REF!,"Wydatki",#REF!,"Bieżący",#REF!,"art.5")+SUMIFS(#REF!,#REF!,"Środki zagraniczne",#REF!,"Wydatki",#REF!,"Bieżący",#REF!,"PPP")</f>
        <v>#REF!</v>
      </c>
      <c r="J151" s="20" t="e">
        <f>SUMIFS(#REF!,#REF!,2023)=SUMIFS(#REF!,#REF!,"Środki zagraniczne",#REF!,"Wydatki",#REF!,"Bieżący",#REF!,"art.5")+SUMIFS(#REF!,#REF!,"Środki zagraniczne",#REF!,"Wydatki",#REF!,"Bieżący",#REF!,"PPP")</f>
        <v>#REF!</v>
      </c>
      <c r="T151" s="10"/>
      <c r="U151" s="10"/>
    </row>
    <row r="152" spans="2:21" s="5" customFormat="1">
      <c r="B152" s="25" t="s">
        <v>40</v>
      </c>
      <c r="C152" s="22"/>
      <c r="D152" s="23"/>
      <c r="E152" s="23"/>
      <c r="F152" s="24"/>
      <c r="G152" s="20" t="e">
        <f>SUMIFS(#REF!,#REF!,2020)=SUMIFS(#REF!,#REF!,"Wydatki",#REF!,"Majątkowy",#REF!,"art.5")+SUMIFS(#REF!,#REF!,"Wydatki",#REF!,"Majątkowy",#REF!,"PPP")</f>
        <v>#REF!</v>
      </c>
      <c r="H152" s="20" t="e">
        <f>SUMIFS(#REF!,#REF!,2021)=SUMIFS(#REF!,#REF!,"Wydatki",#REF!,"Majątkowy",#REF!,"art.5")+SUMIFS(#REF!,#REF!,"Wydatki",#REF!,"Majątkowy",#REF!,"PPP")</f>
        <v>#REF!</v>
      </c>
      <c r="I152" s="20" t="e">
        <f>SUMIFS(#REF!,#REF!,2022)=SUMIFS(#REF!,#REF!,"Wydatki",#REF!,"Majątkowy",#REF!,"art.5")+SUMIFS(#REF!,#REF!,"Wydatki",#REF!,"Majątkowy",#REF!,"PPP")</f>
        <v>#REF!</v>
      </c>
      <c r="J152" s="20" t="e">
        <f>SUMIFS(#REF!,#REF!,2023)=SUMIFS(#REF!,#REF!,"Wydatki",#REF!,"Majątkowy",#REF!,"art.5")+SUMIFS(#REF!,#REF!,"Wydatki",#REF!,"Majątkowy",#REF!,"PPP")</f>
        <v>#REF!</v>
      </c>
      <c r="T152" s="10"/>
      <c r="U152" s="10"/>
    </row>
    <row r="153" spans="2:21" s="5" customFormat="1">
      <c r="B153" s="21" t="s">
        <v>26</v>
      </c>
      <c r="C153" s="22"/>
      <c r="D153" s="23"/>
      <c r="E153" s="23"/>
      <c r="F153" s="24"/>
      <c r="G153" s="20" t="e">
        <f>SUMIFS(#REF!,#REF!,2020)=SUMIFS(#REF!,#REF!,"Środki zagraniczne",#REF!,"Wydatki",#REF!,"Majątkowy",#REF!,"art.5")+SUMIFS(#REF!,#REF!,"Środki zagraniczne",#REF!,"Wydatki",#REF!,"Majątkowy",#REF!,"PPP")</f>
        <v>#REF!</v>
      </c>
      <c r="H153" s="20" t="e">
        <f>SUMIFS(#REF!,#REF!,2021)=SUMIFS(#REF!,#REF!,"Środki zagraniczne",#REF!,"Wydatki",#REF!,"Majątkowy",#REF!,"art.5")+SUMIFS(#REF!,#REF!,"Środki zagraniczne",#REF!,"Wydatki",#REF!,"Majątkowy",#REF!,"PPP")</f>
        <v>#REF!</v>
      </c>
      <c r="I153" s="20" t="e">
        <f>SUMIFS(#REF!,#REF!,2022)=SUMIFS(#REF!,#REF!,"Środki zagraniczne",#REF!,"Wydatki",#REF!,"Majątkowy",#REF!,"art.5")+SUMIFS(#REF!,#REF!,"Środki zagraniczne",#REF!,"Wydatki",#REF!,"Majątkowy",#REF!,"PPP")</f>
        <v>#REF!</v>
      </c>
      <c r="J153" s="20" t="e">
        <f>SUMIFS(#REF!,#REF!,2023)=SUMIFS(#REF!,#REF!,"Środki zagraniczne",#REF!,"Wydatki",#REF!,"Majątkowy",#REF!,"art.5")+SUMIFS(#REF!,#REF!,"Środki zagraniczne",#REF!,"Wydatki",#REF!,"Majątkowy",#REF!,"PPP")</f>
        <v>#REF!</v>
      </c>
      <c r="T153" s="10"/>
      <c r="U153" s="10"/>
    </row>
    <row r="154" spans="2:21">
      <c r="B154" s="14"/>
      <c r="C154" s="6"/>
      <c r="D154" s="7"/>
      <c r="E154" s="7"/>
      <c r="F154" s="8"/>
    </row>
    <row r="155" spans="2:21">
      <c r="B155" s="15"/>
      <c r="C155" s="6"/>
      <c r="D155" s="7"/>
      <c r="E155" s="7"/>
      <c r="F155" s="8"/>
    </row>
    <row r="156" spans="2:21">
      <c r="B156" s="16"/>
      <c r="C156" s="6"/>
      <c r="D156" s="7"/>
      <c r="E156" s="7"/>
      <c r="F156" s="8"/>
      <c r="G156" s="17"/>
    </row>
    <row r="157" spans="2:21">
      <c r="B157" s="14"/>
      <c r="C157" s="6"/>
      <c r="D157" s="7"/>
      <c r="E157" s="7"/>
      <c r="F157" s="8"/>
      <c r="G157" s="17"/>
    </row>
    <row r="158" spans="2:21">
      <c r="B158" s="15"/>
      <c r="C158" s="6"/>
      <c r="D158" s="7"/>
      <c r="E158" s="7"/>
      <c r="F158" s="8"/>
      <c r="G158" s="9"/>
    </row>
    <row r="159" spans="2:21">
      <c r="B159" s="14"/>
      <c r="C159" s="6"/>
      <c r="D159" s="7"/>
      <c r="E159" s="7"/>
      <c r="F159" s="8"/>
    </row>
    <row r="160" spans="2:21">
      <c r="B160" s="15"/>
      <c r="C160" s="6"/>
      <c r="D160" s="7"/>
      <c r="E160" s="7"/>
      <c r="F160" s="8"/>
    </row>
    <row r="161" spans="2:6">
      <c r="B161" s="14"/>
      <c r="C161" s="6"/>
      <c r="D161" s="7"/>
      <c r="E161" s="7"/>
      <c r="F161" s="8"/>
    </row>
  </sheetData>
  <mergeCells count="86">
    <mergeCell ref="C61:C62"/>
    <mergeCell ref="C23:C24"/>
    <mergeCell ref="C43:C44"/>
    <mergeCell ref="C25:C26"/>
    <mergeCell ref="C55:C56"/>
    <mergeCell ref="C57:C58"/>
    <mergeCell ref="C39:C40"/>
    <mergeCell ref="C41:C42"/>
    <mergeCell ref="C45:C46"/>
    <mergeCell ref="C47:C48"/>
    <mergeCell ref="C49:C50"/>
    <mergeCell ref="C29:C30"/>
    <mergeCell ref="C21:C22"/>
    <mergeCell ref="C19:C20"/>
    <mergeCell ref="C37:C38"/>
    <mergeCell ref="C27:C28"/>
    <mergeCell ref="C35:C36"/>
    <mergeCell ref="B9:I10"/>
    <mergeCell ref="A12:A13"/>
    <mergeCell ref="B12:B13"/>
    <mergeCell ref="C12:C13"/>
    <mergeCell ref="B18:E18"/>
    <mergeCell ref="B16:E16"/>
    <mergeCell ref="B15:E15"/>
    <mergeCell ref="B17:E17"/>
    <mergeCell ref="S12:S13"/>
    <mergeCell ref="B14:E14"/>
    <mergeCell ref="I12:I13"/>
    <mergeCell ref="J12:J13"/>
    <mergeCell ref="K12:K13"/>
    <mergeCell ref="L12:L13"/>
    <mergeCell ref="M12:M13"/>
    <mergeCell ref="N12:N13"/>
    <mergeCell ref="G12:G13"/>
    <mergeCell ref="H12:H13"/>
    <mergeCell ref="D12:E12"/>
    <mergeCell ref="P12:P13"/>
    <mergeCell ref="O12:O13"/>
    <mergeCell ref="F12:F13"/>
    <mergeCell ref="Q12:Q13"/>
    <mergeCell ref="R12:R13"/>
    <mergeCell ref="C122:C123"/>
    <mergeCell ref="C126:C127"/>
    <mergeCell ref="C31:C32"/>
    <mergeCell ref="C51:C52"/>
    <mergeCell ref="C33:C34"/>
    <mergeCell ref="C73:C74"/>
    <mergeCell ref="C69:C70"/>
    <mergeCell ref="C63:C64"/>
    <mergeCell ref="C65:C66"/>
    <mergeCell ref="C67:C68"/>
    <mergeCell ref="C76:C77"/>
    <mergeCell ref="C80:C81"/>
    <mergeCell ref="C59:C60"/>
    <mergeCell ref="C53:C54"/>
    <mergeCell ref="C71:C72"/>
    <mergeCell ref="B82:E82"/>
    <mergeCell ref="B149:F149"/>
    <mergeCell ref="B85:E85"/>
    <mergeCell ref="C116:C117"/>
    <mergeCell ref="B86:E86"/>
    <mergeCell ref="C99:C100"/>
    <mergeCell ref="B148:F148"/>
    <mergeCell ref="C93:C94"/>
    <mergeCell ref="B147:F147"/>
    <mergeCell ref="B109:E109"/>
    <mergeCell ref="B146:F146"/>
    <mergeCell ref="C120:C121"/>
    <mergeCell ref="C95:C96"/>
    <mergeCell ref="C128:C129"/>
    <mergeCell ref="C124:C125"/>
    <mergeCell ref="C118:C119"/>
    <mergeCell ref="C91:C92"/>
    <mergeCell ref="C112:C113"/>
    <mergeCell ref="C105:C106"/>
    <mergeCell ref="C114:C115"/>
    <mergeCell ref="C83:C84"/>
    <mergeCell ref="B78:E78"/>
    <mergeCell ref="C103:C104"/>
    <mergeCell ref="C101:C102"/>
    <mergeCell ref="B79:E79"/>
    <mergeCell ref="C87:C88"/>
    <mergeCell ref="C110:C111"/>
    <mergeCell ref="C89:C90"/>
    <mergeCell ref="C97:C98"/>
    <mergeCell ref="C107:C108"/>
  </mergeCells>
  <printOptions horizontalCentered="1"/>
  <pageMargins left="0.70866141732283472" right="0.70866141732283472" top="0.98425196850393704" bottom="0.70866141732283472" header="0.31496062992125984" footer="0.31496062992125984"/>
  <pageSetup paperSize="9" scale="60" pageOrder="overThenDown" orientation="landscape" r:id="rId1"/>
  <headerFooter>
    <oddFooter>Strona &amp;P z &amp;N</oddFooter>
  </headerFooter>
  <rowBreaks count="1" manualBreakCount="1">
    <brk id="113" max="18" man="1"/>
  </rowBreaks>
  <ignoredErrors>
    <ignoredError sqref="K63:P64 F80:F81 L69:P70 F83:F84 G65 G63 G143 G69:G70 G57:G60 G53:G54 G78:G79 S69:S70 S63:S65 S57:S60 S53:S54 S78:S84 H65:P65 H63:J63 H69:J70 H57:P60 H53:P54 H78:P79 G81:G82 H81:P82 H84:P84 G84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Załącznik</vt:lpstr>
      <vt:lpstr>Załącznik!Obszar_wydruku</vt:lpstr>
      <vt:lpstr>Załącznik!Tytuły_wydruku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Kaczmarczyk (Golon)</dc:creator>
  <cp:lastModifiedBy>Ewa Melzacka</cp:lastModifiedBy>
  <cp:lastPrinted>2021-08-04T10:51:27Z</cp:lastPrinted>
  <dcterms:created xsi:type="dcterms:W3CDTF">2014-07-29T11:35:31Z</dcterms:created>
  <dcterms:modified xsi:type="dcterms:W3CDTF">2022-09-09T10:57:40Z</dcterms:modified>
</cp:coreProperties>
</file>